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ieuwegein.sharepoint.com/sites/FLXInkoopteam-Account/Shared Documents/Nieuwe aanbesteding/3. Nota van Inlichtingen/NvI 1/"/>
    </mc:Choice>
  </mc:AlternateContent>
  <xr:revisionPtr revIDLastSave="36" documentId="8_{7A335150-288B-4B52-9E49-5A2F00EC1446}" xr6:coauthVersionLast="47" xr6:coauthVersionMax="47" xr10:uidLastSave="{D995A14C-3814-4127-BD0E-7632BB79A3B8}"/>
  <bookViews>
    <workbookView xWindow="-120" yWindow="-120" windowWidth="29040" windowHeight="17520" xr2:uid="{00000000-000D-0000-FFFF-FFFF00000000}"/>
  </bookViews>
  <sheets>
    <sheet name="Prijsinvulformulier" sheetId="1" r:id="rId1"/>
    <sheet name="Berekening punten G5.1" sheetId="2" r:id="rId2"/>
    <sheet name="Berekening punten G5.2" sheetId="3" r:id="rId3"/>
  </sheet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3" l="1"/>
  <c r="B20" i="3"/>
  <c r="F29" i="1" l="1"/>
  <c r="D20" i="1"/>
  <c r="C9" i="2" s="1"/>
  <c r="B21" i="2"/>
  <c r="B20" i="2"/>
  <c r="F27" i="1" l="1"/>
  <c r="F28" i="1"/>
  <c r="F30" i="1"/>
  <c r="F26" i="1"/>
  <c r="F31" i="1" l="1"/>
  <c r="C9" i="3" s="1"/>
  <c r="D9" i="3" l="1"/>
  <c r="E35" i="1" s="1"/>
  <c r="C21" i="3"/>
  <c r="C21" i="2"/>
  <c r="D9" i="2"/>
  <c r="E34" i="1" s="1"/>
  <c r="D37" i="1" s="1"/>
</calcChain>
</file>

<file path=xl/sharedStrings.xml><?xml version="1.0" encoding="utf-8"?>
<sst xmlns="http://schemas.openxmlformats.org/spreadsheetml/2006/main" count="64" uniqueCount="46">
  <si>
    <t xml:space="preserve">Bijlage D - Prijsinvulformulier </t>
  </si>
  <si>
    <t>OVERZICHT PRIJSAANBIEDING</t>
  </si>
  <si>
    <t>Inschrijver dient enkel de oranjegearceerde cellen in te vullen.</t>
  </si>
  <si>
    <t>Inschrijver</t>
  </si>
  <si>
    <t>Naam</t>
  </si>
  <si>
    <t>Functie</t>
  </si>
  <si>
    <t>Plaats</t>
  </si>
  <si>
    <t>Datum</t>
  </si>
  <si>
    <t>Handtekening</t>
  </si>
  <si>
    <t>Werkzaamheden</t>
  </si>
  <si>
    <t>Prijs € (excl BTW)</t>
  </si>
  <si>
    <t>Aantal SISA regelingen</t>
  </si>
  <si>
    <t>A. Uitvoering interimcontrole en controle van de jaarstukken</t>
  </si>
  <si>
    <t>nvt</t>
  </si>
  <si>
    <t xml:space="preserve">Tarieven per sisa-regeling
B.1 Regelingen &gt; 125.000 euro </t>
  </si>
  <si>
    <t xml:space="preserve">B.2 Regelingen &lt;  125.000 euro </t>
  </si>
  <si>
    <t>B3. Nul Regelingen  (regelingen waar geen kosten zijn gemaakt in het boekjaar)</t>
  </si>
  <si>
    <t>C. Werkzaamheden vanuit natuurlijke adviesfunctie</t>
  </si>
  <si>
    <t>Totaalprijs</t>
  </si>
  <si>
    <t>Uurtarief € (excl BTW)</t>
  </si>
  <si>
    <t>Fictief aantal uren</t>
  </si>
  <si>
    <t>Uurtarief junior accountant</t>
  </si>
  <si>
    <t>Uurtarief senior accountant</t>
  </si>
  <si>
    <t>Uurtarief manager</t>
  </si>
  <si>
    <t>Uurtarief partner</t>
  </si>
  <si>
    <t xml:space="preserve">      Lijnfunctie (lineaire functie)</t>
  </si>
  <si>
    <t>Omschrijving</t>
  </si>
  <si>
    <t>Waarde</t>
  </si>
  <si>
    <t>Score</t>
  </si>
  <si>
    <t>Lijnfunctie</t>
  </si>
  <si>
    <t>Slechtste waarde / laagste score</t>
  </si>
  <si>
    <t>Beste waarde / hoogste score</t>
  </si>
  <si>
    <t>Score voor waarde van inschrijver</t>
  </si>
  <si>
    <t xml:space="preserve">De velden C5 t/m D6 zijn invoervelden voor de lineaire functie. </t>
  </si>
  <si>
    <t>Het veld C9 kan worden gebruikt om scores te berekenen van leveranciers.</t>
  </si>
  <si>
    <t>Zie de bijgesloten Word file voor een beschrijving voor de gunningsleidraad.</t>
  </si>
  <si>
    <t>Tussen twee punten geldt de volgende formule:</t>
  </si>
  <si>
    <t>= minmale score + (max. te behalen punten - min. te behalen punten) / (laagste prijs - hoogste prijs) * (inschrijfprijs - hoogsteprijs)</t>
  </si>
  <si>
    <t>Concreet met de bovenstaande instelling:</t>
  </si>
  <si>
    <t>Uurtarief controleleider</t>
  </si>
  <si>
    <t xml:space="preserve">G5.1. Vaste prijs voor de jaarrekeningcontrole per jaar </t>
  </si>
  <si>
    <t>G5.2 Uurtarieven voor extra uren</t>
  </si>
  <si>
    <t>Score G5.1 en G5.2</t>
  </si>
  <si>
    <t>G5.1</t>
  </si>
  <si>
    <t>G5.2</t>
  </si>
  <si>
    <t>Gewogen eindscore G5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</si>
</sst>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&quot;€&quot;\ #,##0.00_-"/>
    <numFmt numFmtId="166" formatCode="&quot;€&quot;\ #,##0.00"/>
    <numFmt numFmtId="167" formatCode="_-&quot;€&quot;\ * #,##0.00_-;_-&quot;€&quot;\ * #,##0.00\-;_-&quot;€&quot;\ * &quot;-&quot;??_-;_-@_-"/>
    <numFmt numFmtId="168" formatCode="0.0"/>
    <numFmt numFmtId="169" formatCode="0.0%"/>
    <numFmt numFmtId="170" formatCode="_-* #,##0.00_-;_-* #,##0.00\-;_-* &quot;-&quot;??_-;_-@_-"/>
    <numFmt numFmtId="171" formatCode="0_ ;[Red]\-0\ "/>
    <numFmt numFmtId="172" formatCode="_-* #,##0_-;_-* #,##0\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color indexed="9"/>
      <name val="Arial"/>
      <family val="2"/>
    </font>
    <font>
      <sz val="10"/>
      <name val="Tahoma"/>
      <family val="2"/>
    </font>
    <font>
      <i/>
      <sz val="10"/>
      <name val="Trebuchet MS"/>
      <family val="2"/>
    </font>
    <font>
      <i/>
      <sz val="10"/>
      <color theme="1"/>
      <name val="Verdana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22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CC990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medium">
        <color theme="3" tint="0.39997558519241921"/>
      </left>
      <right style="thin">
        <color rgb="FF7F7F7F"/>
      </right>
      <top style="medium">
        <color theme="3" tint="0.39997558519241921"/>
      </top>
      <bottom style="thin">
        <color rgb="FF7F7F7F"/>
      </bottom>
      <diagonal/>
    </border>
    <border>
      <left style="thin">
        <color rgb="FF7F7F7F"/>
      </left>
      <right style="medium">
        <color theme="3" tint="0.39997558519241921"/>
      </right>
      <top style="medium">
        <color theme="3" tint="0.39997558519241921"/>
      </top>
      <bottom style="thin">
        <color rgb="FF7F7F7F"/>
      </bottom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 style="medium">
        <color theme="3" tint="0.39997558519241921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theme="3" tint="0.39997558519241921"/>
      </right>
      <top style="thin">
        <color rgb="FF7F7F7F"/>
      </top>
      <bottom style="thin">
        <color rgb="FF7F7F7F"/>
      </bottom>
      <diagonal/>
    </border>
    <border>
      <left/>
      <right style="thin">
        <color theme="4"/>
      </right>
      <top/>
      <bottom/>
      <diagonal/>
    </border>
    <border>
      <left style="medium">
        <color theme="3" tint="0.39997558519241921"/>
      </left>
      <right style="medium">
        <color theme="3" tint="0.39997558519241921"/>
      </right>
      <top style="medium">
        <color theme="3" tint="0.39997558519241921"/>
      </top>
      <bottom style="medium">
        <color theme="3" tint="0.39997558519241921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9">
    <xf numFmtId="0" fontId="0" fillId="0" borderId="0"/>
    <xf numFmtId="0" fontId="7" fillId="0" borderId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22" applyNumberFormat="0" applyAlignment="0" applyProtection="0"/>
    <xf numFmtId="0" fontId="1" fillId="9" borderId="23" applyNumberFormat="0" applyFont="0" applyAlignment="0" applyProtection="0"/>
    <xf numFmtId="0" fontId="14" fillId="10" borderId="0" applyNumberFormat="0" applyBorder="0" applyAlignment="0" applyProtection="0"/>
    <xf numFmtId="0" fontId="1" fillId="11" borderId="0" applyNumberFormat="0" applyBorder="0" applyAlignment="0" applyProtection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vertical="top"/>
      <protection hidden="1"/>
    </xf>
    <xf numFmtId="0" fontId="3" fillId="0" borderId="4" xfId="0" applyFont="1" applyBorder="1" applyProtection="1">
      <protection hidden="1"/>
    </xf>
    <xf numFmtId="0" fontId="2" fillId="0" borderId="5" xfId="0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5" fillId="0" borderId="7" xfId="0" applyFont="1" applyBorder="1" applyProtection="1">
      <protection hidden="1"/>
    </xf>
    <xf numFmtId="0" fontId="2" fillId="0" borderId="8" xfId="0" applyFont="1" applyBorder="1" applyProtection="1">
      <protection hidden="1"/>
    </xf>
    <xf numFmtId="0" fontId="4" fillId="0" borderId="9" xfId="0" applyFont="1" applyBorder="1" applyAlignment="1" applyProtection="1">
      <alignment wrapText="1"/>
      <protection hidden="1"/>
    </xf>
    <xf numFmtId="0" fontId="4" fillId="0" borderId="9" xfId="0" applyFont="1" applyBorder="1" applyProtection="1">
      <protection hidden="1"/>
    </xf>
    <xf numFmtId="0" fontId="3" fillId="0" borderId="11" xfId="0" applyFont="1" applyBorder="1" applyProtection="1">
      <protection hidden="1"/>
    </xf>
    <xf numFmtId="165" fontId="3" fillId="0" borderId="12" xfId="0" applyNumberFormat="1" applyFont="1" applyBorder="1" applyProtection="1">
      <protection hidden="1"/>
    </xf>
    <xf numFmtId="0" fontId="2" fillId="0" borderId="13" xfId="0" applyFont="1" applyBorder="1" applyProtection="1">
      <protection hidden="1"/>
    </xf>
    <xf numFmtId="0" fontId="2" fillId="0" borderId="14" xfId="0" applyFont="1" applyBorder="1" applyProtection="1">
      <protection hidden="1"/>
    </xf>
    <xf numFmtId="0" fontId="2" fillId="0" borderId="0" xfId="0" applyFont="1" applyAlignment="1" applyProtection="1">
      <alignment wrapText="1"/>
      <protection hidden="1"/>
    </xf>
    <xf numFmtId="0" fontId="3" fillId="0" borderId="7" xfId="0" applyFont="1" applyBorder="1" applyProtection="1">
      <protection hidden="1"/>
    </xf>
    <xf numFmtId="0" fontId="8" fillId="0" borderId="21" xfId="1" applyFont="1" applyBorder="1" applyAlignment="1" applyProtection="1">
      <alignment vertical="center" wrapText="1"/>
      <protection hidden="1"/>
    </xf>
    <xf numFmtId="166" fontId="2" fillId="0" borderId="18" xfId="0" applyNumberFormat="1" applyFont="1" applyBorder="1" applyAlignment="1" applyProtection="1">
      <alignment vertical="top" wrapText="1"/>
      <protection hidden="1"/>
    </xf>
    <xf numFmtId="166" fontId="3" fillId="0" borderId="20" xfId="0" applyNumberFormat="1" applyFont="1" applyBorder="1" applyProtection="1">
      <protection hidden="1"/>
    </xf>
    <xf numFmtId="0" fontId="0" fillId="0" borderId="0" xfId="0" applyProtection="1">
      <protection hidden="1"/>
    </xf>
    <xf numFmtId="0" fontId="9" fillId="3" borderId="10" xfId="0" applyFont="1" applyFill="1" applyBorder="1" applyAlignment="1" applyProtection="1">
      <alignment horizontal="center"/>
      <protection hidden="1"/>
    </xf>
    <xf numFmtId="0" fontId="2" fillId="4" borderId="1" xfId="0" applyFont="1" applyFill="1" applyBorder="1" applyProtection="1">
      <protection locked="0"/>
    </xf>
    <xf numFmtId="0" fontId="2" fillId="4" borderId="2" xfId="0" applyFont="1" applyFill="1" applyBorder="1" applyProtection="1">
      <protection locked="0"/>
    </xf>
    <xf numFmtId="0" fontId="2" fillId="4" borderId="3" xfId="0" applyFont="1" applyFill="1" applyBorder="1" applyProtection="1">
      <protection locked="0"/>
    </xf>
    <xf numFmtId="44" fontId="4" fillId="4" borderId="10" xfId="0" applyNumberFormat="1" applyFont="1" applyFill="1" applyBorder="1" applyProtection="1">
      <protection locked="0"/>
    </xf>
    <xf numFmtId="165" fontId="2" fillId="4" borderId="17" xfId="0" applyNumberFormat="1" applyFont="1" applyFill="1" applyBorder="1" applyProtection="1">
      <protection locked="0"/>
    </xf>
    <xf numFmtId="0" fontId="6" fillId="5" borderId="9" xfId="0" applyFont="1" applyFill="1" applyBorder="1" applyProtection="1">
      <protection hidden="1"/>
    </xf>
    <xf numFmtId="0" fontId="6" fillId="5" borderId="10" xfId="0" applyFont="1" applyFill="1" applyBorder="1" applyAlignment="1" applyProtection="1">
      <alignment wrapText="1"/>
      <protection hidden="1"/>
    </xf>
    <xf numFmtId="0" fontId="6" fillId="5" borderId="15" xfId="0" applyFont="1" applyFill="1" applyBorder="1" applyAlignment="1" applyProtection="1">
      <alignment wrapText="1"/>
      <protection hidden="1"/>
    </xf>
    <xf numFmtId="0" fontId="6" fillId="5" borderId="16" xfId="0" applyFont="1" applyFill="1" applyBorder="1" applyAlignment="1" applyProtection="1">
      <alignment wrapText="1"/>
      <protection hidden="1"/>
    </xf>
    <xf numFmtId="0" fontId="0" fillId="12" borderId="0" xfId="0" applyFill="1"/>
    <xf numFmtId="0" fontId="15" fillId="12" borderId="0" xfId="0" applyFont="1" applyFill="1"/>
    <xf numFmtId="0" fontId="16" fillId="12" borderId="0" xfId="0" applyFont="1" applyFill="1"/>
    <xf numFmtId="0" fontId="0" fillId="2" borderId="0" xfId="0" applyFill="1"/>
    <xf numFmtId="0" fontId="15" fillId="12" borderId="0" xfId="0" applyFont="1" applyFill="1" applyAlignment="1">
      <alignment horizontal="center"/>
    </xf>
    <xf numFmtId="0" fontId="14" fillId="10" borderId="24" xfId="6" applyNumberFormat="1" applyBorder="1" applyAlignment="1">
      <alignment horizontal="center" vertical="top"/>
    </xf>
    <xf numFmtId="0" fontId="14" fillId="10" borderId="25" xfId="6" applyNumberFormat="1" applyBorder="1" applyAlignment="1">
      <alignment horizontal="center"/>
    </xf>
    <xf numFmtId="0" fontId="14" fillId="10" borderId="26" xfId="6" applyNumberFormat="1" applyBorder="1" applyAlignment="1">
      <alignment horizontal="center"/>
    </xf>
    <xf numFmtId="0" fontId="0" fillId="12" borderId="0" xfId="0" applyFill="1" applyAlignment="1">
      <alignment horizontal="center"/>
    </xf>
    <xf numFmtId="0" fontId="11" fillId="7" borderId="27" xfId="3" applyNumberFormat="1" applyBorder="1" applyAlignment="1">
      <alignment horizontal="left"/>
    </xf>
    <xf numFmtId="167" fontId="18" fillId="13" borderId="28" xfId="4" applyNumberFormat="1" applyFont="1" applyFill="1" applyBorder="1" applyAlignment="1"/>
    <xf numFmtId="168" fontId="18" fillId="13" borderId="29" xfId="4" applyNumberFormat="1" applyFont="1" applyFill="1" applyBorder="1"/>
    <xf numFmtId="1" fontId="19" fillId="12" borderId="0" xfId="0" applyNumberFormat="1" applyFont="1" applyFill="1"/>
    <xf numFmtId="0" fontId="17" fillId="12" borderId="0" xfId="0" applyFont="1" applyFill="1"/>
    <xf numFmtId="169" fontId="16" fillId="12" borderId="0" xfId="0" applyNumberFormat="1" applyFont="1" applyFill="1"/>
    <xf numFmtId="170" fontId="16" fillId="12" borderId="0" xfId="0" applyNumberFormat="1" applyFont="1" applyFill="1"/>
    <xf numFmtId="171" fontId="10" fillId="6" borderId="31" xfId="2" applyNumberFormat="1" applyBorder="1" applyAlignment="1">
      <alignment horizontal="left"/>
    </xf>
    <xf numFmtId="167" fontId="18" fillId="13" borderId="32" xfId="4" applyNumberFormat="1" applyFont="1" applyFill="1" applyBorder="1" applyAlignment="1"/>
    <xf numFmtId="168" fontId="18" fillId="13" borderId="33" xfId="4" applyNumberFormat="1" applyFont="1" applyFill="1" applyBorder="1"/>
    <xf numFmtId="0" fontId="0" fillId="12" borderId="34" xfId="0" applyFill="1" applyBorder="1"/>
    <xf numFmtId="168" fontId="0" fillId="11" borderId="24" xfId="7" applyNumberFormat="1" applyFont="1" applyBorder="1"/>
    <xf numFmtId="167" fontId="18" fillId="13" borderId="35" xfId="5" applyNumberFormat="1" applyFont="1" applyFill="1" applyBorder="1" applyAlignment="1"/>
    <xf numFmtId="168" fontId="0" fillId="11" borderId="36" xfId="7" applyNumberFormat="1" applyFont="1" applyBorder="1"/>
    <xf numFmtId="0" fontId="19" fillId="12" borderId="0" xfId="0" applyFont="1" applyFill="1" applyAlignment="1">
      <alignment horizontal="left"/>
    </xf>
    <xf numFmtId="1" fontId="17" fillId="12" borderId="0" xfId="0" applyNumberFormat="1" applyFont="1" applyFill="1"/>
    <xf numFmtId="172" fontId="17" fillId="12" borderId="0" xfId="8" applyNumberFormat="1" applyFont="1" applyFill="1"/>
    <xf numFmtId="0" fontId="19" fillId="12" borderId="0" xfId="0" applyFont="1" applyFill="1"/>
    <xf numFmtId="168" fontId="19" fillId="12" borderId="0" xfId="0" applyNumberFormat="1" applyFont="1" applyFill="1"/>
    <xf numFmtId="0" fontId="19" fillId="12" borderId="0" xfId="0" quotePrefix="1" applyFont="1" applyFill="1" applyAlignment="1">
      <alignment horizontal="left"/>
    </xf>
    <xf numFmtId="172" fontId="0" fillId="12" borderId="0" xfId="8" applyNumberFormat="1" applyFont="1" applyFill="1" applyBorder="1"/>
    <xf numFmtId="2" fontId="0" fillId="12" borderId="0" xfId="0" applyNumberFormat="1" applyFill="1"/>
    <xf numFmtId="0" fontId="20" fillId="12" borderId="0" xfId="0" quotePrefix="1" applyFont="1" applyFill="1" applyAlignment="1">
      <alignment horizontal="left"/>
    </xf>
    <xf numFmtId="0" fontId="21" fillId="12" borderId="0" xfId="0" applyFont="1" applyFill="1"/>
    <xf numFmtId="0" fontId="22" fillId="12" borderId="0" xfId="0" quotePrefix="1" applyFont="1" applyFill="1" applyAlignment="1">
      <alignment horizontal="left"/>
    </xf>
    <xf numFmtId="44" fontId="22" fillId="12" borderId="0" xfId="0" applyNumberFormat="1" applyFont="1" applyFill="1" applyAlignment="1">
      <alignment horizontal="left"/>
    </xf>
    <xf numFmtId="0" fontId="13" fillId="12" borderId="0" xfId="0" applyFont="1" applyFill="1"/>
    <xf numFmtId="0" fontId="0" fillId="2" borderId="0" xfId="0" applyFill="1" applyAlignment="1">
      <alignment horizontal="center"/>
    </xf>
    <xf numFmtId="0" fontId="17" fillId="2" borderId="0" xfId="0" applyFont="1" applyFill="1"/>
    <xf numFmtId="169" fontId="16" fillId="2" borderId="0" xfId="0" applyNumberFormat="1" applyFont="1" applyFill="1"/>
    <xf numFmtId="170" fontId="16" fillId="2" borderId="0" xfId="0" applyNumberFormat="1" applyFont="1" applyFill="1"/>
    <xf numFmtId="1" fontId="17" fillId="2" borderId="0" xfId="0" applyNumberFormat="1" applyFont="1" applyFill="1"/>
    <xf numFmtId="0" fontId="14" fillId="2" borderId="0" xfId="6" applyNumberFormat="1" applyFill="1" applyBorder="1" applyAlignment="1">
      <alignment vertical="center" textRotation="90"/>
    </xf>
    <xf numFmtId="172" fontId="0" fillId="12" borderId="0" xfId="0" applyNumberFormat="1" applyFill="1"/>
    <xf numFmtId="0" fontId="6" fillId="5" borderId="10" xfId="0" applyFont="1" applyFill="1" applyBorder="1" applyProtection="1">
      <protection hidden="1"/>
    </xf>
    <xf numFmtId="0" fontId="2" fillId="0" borderId="10" xfId="0" applyFont="1" applyBorder="1" applyProtection="1">
      <protection hidden="1"/>
    </xf>
    <xf numFmtId="0" fontId="2" fillId="4" borderId="1" xfId="0" applyFont="1" applyFill="1" applyBorder="1" applyProtection="1">
      <protection locked="0"/>
    </xf>
    <xf numFmtId="0" fontId="2" fillId="4" borderId="2" xfId="0" applyFont="1" applyFill="1" applyBorder="1" applyProtection="1">
      <protection locked="0"/>
    </xf>
    <xf numFmtId="0" fontId="2" fillId="4" borderId="3" xfId="0" applyFont="1" applyFill="1" applyBorder="1" applyProtection="1">
      <protection locked="0"/>
    </xf>
    <xf numFmtId="0" fontId="3" fillId="0" borderId="19" xfId="0" applyFont="1" applyBorder="1" applyProtection="1">
      <protection hidden="1"/>
    </xf>
    <xf numFmtId="0" fontId="3" fillId="0" borderId="13" xfId="0" applyFont="1" applyBorder="1" applyProtection="1">
      <protection hidden="1"/>
    </xf>
    <xf numFmtId="0" fontId="17" fillId="12" borderId="0" xfId="0" applyFont="1" applyFill="1" applyAlignment="1">
      <alignment horizontal="center"/>
    </xf>
    <xf numFmtId="0" fontId="14" fillId="10" borderId="27" xfId="6" applyNumberFormat="1" applyBorder="1" applyAlignment="1">
      <alignment horizontal="center" vertical="center" textRotation="90"/>
    </xf>
    <xf numFmtId="0" fontId="14" fillId="10" borderId="30" xfId="6" applyNumberFormat="1" applyBorder="1" applyAlignment="1">
      <alignment horizontal="center" vertical="center" textRotation="90"/>
    </xf>
    <xf numFmtId="0" fontId="14" fillId="10" borderId="31" xfId="6" applyNumberFormat="1" applyBorder="1" applyAlignment="1">
      <alignment horizontal="center" vertical="center" textRotation="90"/>
    </xf>
    <xf numFmtId="0" fontId="0" fillId="0" borderId="10" xfId="0" applyBorder="1" applyProtection="1">
      <protection hidden="1"/>
    </xf>
    <xf numFmtId="0" fontId="23" fillId="0" borderId="10" xfId="0" applyFont="1" applyBorder="1" applyProtection="1">
      <protection hidden="1"/>
    </xf>
    <xf numFmtId="0" fontId="3" fillId="0" borderId="10" xfId="0" applyFont="1" applyBorder="1" applyProtection="1">
      <protection hidden="1"/>
    </xf>
  </cellXfs>
  <cellStyles count="9">
    <cellStyle name="20% - Accent3" xfId="7" builtinId="38"/>
    <cellStyle name="Accent1" xfId="6" builtinId="29"/>
    <cellStyle name="Goed" xfId="2" builtinId="26"/>
    <cellStyle name="Invoer" xfId="4" builtinId="20"/>
    <cellStyle name="Komma 2" xfId="8" xr:uid="{D59012C2-2B26-42F4-86A5-A62AE7317B1A}"/>
    <cellStyle name="Notitie" xfId="5" builtinId="10"/>
    <cellStyle name="Ongeldig" xfId="3" builtinId="27"/>
    <cellStyle name="Standaard" xfId="0" builtinId="0"/>
    <cellStyle name="Standaard_Beoordeling Accountants 10-09-08" xfId="1" xr:uid="{00000000-0005-0000-0000-000001000000}"/>
  </cellStyles>
  <dxfs count="0"/>
  <tableStyles count="0" defaultTableStyle="TableStyleMedium2" defaultPivotStyle="PivotStyleLight16"/>
  <colors>
    <mruColors>
      <color rgb="FFFF9933"/>
      <color rgb="FF98B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44375267045107"/>
          <c:y val="7.8611173603299556E-2"/>
          <c:w val="0.75828505157785508"/>
          <c:h val="0.70182047244094681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'Berekening punten G5.1'!$C$5:$C$8</c:f>
              <c:numCache>
                <c:formatCode>_-"€"\ * #,##0.00_-;_-"€"\ * #,##0.00\-;_-"€"\ * "-"??_-;_-@_-</c:formatCode>
                <c:ptCount val="4"/>
                <c:pt idx="0">
                  <c:v>200000</c:v>
                </c:pt>
                <c:pt idx="1">
                  <c:v>160000</c:v>
                </c:pt>
              </c:numCache>
            </c:numRef>
          </c:xVal>
          <c:yVal>
            <c:numRef>
              <c:f>'Berekening punten G5.1'!$D$5:$D$8</c:f>
              <c:numCache>
                <c:formatCode>0.0</c:formatCode>
                <c:ptCount val="4"/>
                <c:pt idx="0">
                  <c:v>0</c:v>
                </c:pt>
                <c:pt idx="1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DC-4F5D-8690-B0D92BDE8CBF}"/>
            </c:ext>
          </c:extLst>
        </c:ser>
        <c:ser>
          <c:idx val="1"/>
          <c:order val="1"/>
          <c:marker>
            <c:symbol val="diamond"/>
            <c:size val="7"/>
          </c:marker>
          <c:xVal>
            <c:numRef>
              <c:f>'Berekening punten G5.1'!$C$9</c:f>
              <c:numCache>
                <c:formatCode>_-"€"\ * #,##0.00_-;_-"€"\ * #,##0.00\-;_-"€"\ * "-"??_-;_-@_-</c:formatCode>
                <c:ptCount val="1"/>
                <c:pt idx="0">
                  <c:v>0</c:v>
                </c:pt>
              </c:numCache>
            </c:numRef>
          </c:xVal>
          <c:yVal>
            <c:numRef>
              <c:f>'Berekening punten G5.1'!$D$9</c:f>
              <c:numCache>
                <c:formatCode>0.0</c:formatCode>
                <c:ptCount val="1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8DC-4F5D-8690-B0D92BDE8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377856"/>
        <c:axId val="224507008"/>
      </c:scatterChart>
      <c:valAx>
        <c:axId val="224377856"/>
        <c:scaling>
          <c:orientation val="minMax"/>
          <c:min val="1600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Prijs</a:t>
                </a:r>
              </a:p>
            </c:rich>
          </c:tx>
          <c:overlay val="0"/>
        </c:title>
        <c:numFmt formatCode="&quot;€&quot;\ #,##0" sourceLinked="0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224507008"/>
        <c:crossesAt val="0"/>
        <c:crossBetween val="midCat"/>
      </c:valAx>
      <c:valAx>
        <c:axId val="224507008"/>
        <c:scaling>
          <c:orientation val="minMax"/>
          <c:max val="3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nl-NL"/>
                  <a:t>Punten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224377856"/>
        <c:crosses val="autoZero"/>
        <c:crossBetween val="midCat"/>
        <c:majorUnit val="2.5"/>
      </c:valAx>
      <c:spPr>
        <a:solidFill>
          <a:schemeClr val="bg1">
            <a:lumMod val="95000"/>
          </a:schemeClr>
        </a:solidFill>
      </c:spPr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rgbClr val="0070C0"/>
      </a:solidFill>
      <a:prstDash val="solid"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955" l="0.70000000000000062" r="0.70000000000000062" t="0.750000000000009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44375267045107"/>
          <c:y val="7.8611173603299556E-2"/>
          <c:w val="0.75828505157785508"/>
          <c:h val="0.70182047244094681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'Berekening punten G5.2'!$C$5:$C$8</c:f>
              <c:numCache>
                <c:formatCode>_-"€"\ * #,##0.00_-;_-"€"\ * #,##0.00\-;_-"€"\ * "-"??_-;_-@_-</c:formatCode>
                <c:ptCount val="4"/>
                <c:pt idx="0">
                  <c:v>17000</c:v>
                </c:pt>
                <c:pt idx="1">
                  <c:v>15000</c:v>
                </c:pt>
              </c:numCache>
            </c:numRef>
          </c:xVal>
          <c:yVal>
            <c:numRef>
              <c:f>'Berekening punten G5.2'!$D$5:$D$8</c:f>
              <c:numCache>
                <c:formatCode>0.0</c:formatCode>
                <c:ptCount val="4"/>
                <c:pt idx="0">
                  <c:v>0</c:v>
                </c:pt>
                <c:pt idx="1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DF-4257-91C9-9F2F6A18F815}"/>
            </c:ext>
          </c:extLst>
        </c:ser>
        <c:ser>
          <c:idx val="1"/>
          <c:order val="1"/>
          <c:marker>
            <c:symbol val="diamond"/>
            <c:size val="7"/>
          </c:marker>
          <c:xVal>
            <c:numRef>
              <c:f>'Berekening punten G5.2'!$C$9</c:f>
              <c:numCache>
                <c:formatCode>_-"€"\ * #,##0.00_-;_-"€"\ * #,##0.00\-;_-"€"\ * "-"??_-;_-@_-</c:formatCode>
                <c:ptCount val="1"/>
                <c:pt idx="0">
                  <c:v>0</c:v>
                </c:pt>
              </c:numCache>
            </c:numRef>
          </c:xVal>
          <c:yVal>
            <c:numRef>
              <c:f>'Berekening punten G5.2'!$D$9</c:f>
              <c:numCache>
                <c:formatCode>0.0</c:formatCode>
                <c:ptCount val="1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DF-4257-91C9-9F2F6A18F8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377856"/>
        <c:axId val="224507008"/>
      </c:scatterChart>
      <c:valAx>
        <c:axId val="224377856"/>
        <c:scaling>
          <c:orientation val="minMax"/>
          <c:min val="140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nl-NL"/>
                  <a:t>Prijs</a:t>
                </a:r>
              </a:p>
            </c:rich>
          </c:tx>
          <c:overlay val="0"/>
        </c:title>
        <c:numFmt formatCode="&quot;€&quot;\ #,##0" sourceLinked="0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224507008"/>
        <c:crossesAt val="0"/>
        <c:crossBetween val="midCat"/>
      </c:valAx>
      <c:valAx>
        <c:axId val="224507008"/>
        <c:scaling>
          <c:orientation val="minMax"/>
          <c:max val="3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nl-NL"/>
                  <a:t>Punten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nl-NL"/>
          </a:p>
        </c:txPr>
        <c:crossAx val="224377856"/>
        <c:crosses val="autoZero"/>
        <c:crossBetween val="midCat"/>
        <c:majorUnit val="2.5"/>
      </c:valAx>
      <c:spPr>
        <a:solidFill>
          <a:schemeClr val="bg1">
            <a:lumMod val="95000"/>
          </a:schemeClr>
        </a:solidFill>
      </c:spPr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rgbClr val="0070C0"/>
      </a:solidFill>
      <a:prstDash val="solid"/>
    </a:ln>
    <a:effectLst/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955" l="0.70000000000000062" r="0.70000000000000062" t="0.750000000000009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1208690</xdr:colOff>
      <xdr:row>2</xdr:row>
      <xdr:rowOff>19050</xdr:rowOff>
    </xdr:from>
    <xdr:to>
      <xdr:col>9</xdr:col>
      <xdr:colOff>3639207</xdr:colOff>
      <xdr:row>14</xdr:row>
      <xdr:rowOff>186690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2BCB75FC-8F08-4865-871A-D4CE1B1E30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1208690</xdr:colOff>
      <xdr:row>2</xdr:row>
      <xdr:rowOff>19050</xdr:rowOff>
    </xdr:from>
    <xdr:to>
      <xdr:col>9</xdr:col>
      <xdr:colOff>3639207</xdr:colOff>
      <xdr:row>14</xdr:row>
      <xdr:rowOff>186690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3566F459-4D75-45BC-A8BB-3806C21819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37"/>
  <sheetViews>
    <sheetView showGridLines="0" tabSelected="1" topLeftCell="A10" zoomScale="110" zoomScaleNormal="110" zoomScaleSheetLayoutView="90" workbookViewId="0">
      <selection activeCell="M33" sqref="M33"/>
    </sheetView>
  </sheetViews>
  <sheetFormatPr defaultRowHeight="15" x14ac:dyDescent="0.25"/>
  <cols>
    <col min="1" max="2" width="3.42578125" style="21" customWidth="1"/>
    <col min="3" max="3" width="46.28515625" style="21" customWidth="1"/>
    <col min="4" max="5" width="21.42578125" style="21" customWidth="1"/>
    <col min="6" max="6" width="16.5703125" style="21" customWidth="1"/>
    <col min="7" max="16384" width="9.140625" style="21"/>
  </cols>
  <sheetData>
    <row r="1" spans="3:6" s="2" customFormat="1" ht="15" customHeight="1" x14ac:dyDescent="0.2">
      <c r="C1" s="1" t="s">
        <v>0</v>
      </c>
    </row>
    <row r="2" spans="3:6" s="2" customFormat="1" ht="30" customHeight="1" x14ac:dyDescent="0.2">
      <c r="C2" s="1" t="s">
        <v>1</v>
      </c>
      <c r="D2" s="2" t="s">
        <v>2</v>
      </c>
    </row>
    <row r="3" spans="3:6" s="2" customFormat="1" ht="13.5" thickBot="1" x14ac:dyDescent="0.25"/>
    <row r="4" spans="3:6" s="2" customFormat="1" ht="15" customHeight="1" thickBot="1" x14ac:dyDescent="0.25">
      <c r="C4" s="3" t="s">
        <v>3</v>
      </c>
      <c r="D4" s="77"/>
      <c r="E4" s="78"/>
      <c r="F4" s="79"/>
    </row>
    <row r="5" spans="3:6" s="2" customFormat="1" ht="15" customHeight="1" thickBot="1" x14ac:dyDescent="0.25">
      <c r="C5" s="3" t="s">
        <v>4</v>
      </c>
      <c r="D5" s="23"/>
      <c r="E5" s="24"/>
      <c r="F5" s="25"/>
    </row>
    <row r="6" spans="3:6" s="2" customFormat="1" ht="15" customHeight="1" thickBot="1" x14ac:dyDescent="0.25">
      <c r="C6" s="3" t="s">
        <v>5</v>
      </c>
      <c r="D6" s="77"/>
      <c r="E6" s="78"/>
      <c r="F6" s="79"/>
    </row>
    <row r="7" spans="3:6" s="2" customFormat="1" ht="15" customHeight="1" thickBot="1" x14ac:dyDescent="0.25">
      <c r="C7" s="3" t="s">
        <v>6</v>
      </c>
      <c r="D7" s="77"/>
      <c r="E7" s="78"/>
      <c r="F7" s="79"/>
    </row>
    <row r="8" spans="3:6" s="2" customFormat="1" ht="15" customHeight="1" thickBot="1" x14ac:dyDescent="0.25">
      <c r="C8" s="3" t="s">
        <v>7</v>
      </c>
      <c r="D8" s="77"/>
      <c r="E8" s="78"/>
      <c r="F8" s="79"/>
    </row>
    <row r="9" spans="3:6" s="2" customFormat="1" ht="45" customHeight="1" thickBot="1" x14ac:dyDescent="0.25">
      <c r="C9" s="4" t="s">
        <v>8</v>
      </c>
      <c r="D9" s="77"/>
      <c r="E9" s="78"/>
      <c r="F9" s="79"/>
    </row>
    <row r="10" spans="3:6" s="2" customFormat="1" ht="12.75" x14ac:dyDescent="0.2">
      <c r="C10" s="3"/>
    </row>
    <row r="11" spans="3:6" s="2" customFormat="1" ht="13.5" thickBot="1" x14ac:dyDescent="0.25"/>
    <row r="12" spans="3:6" s="2" customFormat="1" ht="12.75" x14ac:dyDescent="0.2">
      <c r="C12" s="5" t="s">
        <v>40</v>
      </c>
      <c r="D12" s="6"/>
      <c r="E12" s="6"/>
      <c r="F12" s="7"/>
    </row>
    <row r="13" spans="3:6" s="2" customFormat="1" ht="12.75" x14ac:dyDescent="0.2">
      <c r="C13" s="8"/>
      <c r="F13" s="9"/>
    </row>
    <row r="14" spans="3:6" s="2" customFormat="1" ht="15" customHeight="1" x14ac:dyDescent="0.2">
      <c r="C14" s="28" t="s">
        <v>9</v>
      </c>
      <c r="D14" s="75" t="s">
        <v>10</v>
      </c>
      <c r="E14" s="75" t="s">
        <v>11</v>
      </c>
      <c r="F14" s="9"/>
    </row>
    <row r="15" spans="3:6" s="2" customFormat="1" ht="25.5" x14ac:dyDescent="0.2">
      <c r="C15" s="10" t="s">
        <v>12</v>
      </c>
      <c r="D15" s="26"/>
      <c r="E15" s="76" t="s">
        <v>13</v>
      </c>
      <c r="F15" s="9"/>
    </row>
    <row r="16" spans="3:6" s="2" customFormat="1" ht="33" customHeight="1" x14ac:dyDescent="0.2">
      <c r="C16" s="10" t="s">
        <v>14</v>
      </c>
      <c r="D16" s="26"/>
      <c r="E16" s="76">
        <v>18</v>
      </c>
      <c r="F16" s="9"/>
    </row>
    <row r="17" spans="3:6" s="2" customFormat="1" ht="33" customHeight="1" x14ac:dyDescent="0.2">
      <c r="C17" s="10" t="s">
        <v>15</v>
      </c>
      <c r="D17" s="26"/>
      <c r="E17" s="76">
        <v>7</v>
      </c>
      <c r="F17" s="9"/>
    </row>
    <row r="18" spans="3:6" s="2" customFormat="1" ht="33" customHeight="1" x14ac:dyDescent="0.2">
      <c r="C18" s="10" t="s">
        <v>16</v>
      </c>
      <c r="D18" s="26"/>
      <c r="E18" s="76">
        <v>13</v>
      </c>
      <c r="F18" s="9"/>
    </row>
    <row r="19" spans="3:6" s="2" customFormat="1" ht="15" customHeight="1" x14ac:dyDescent="0.2">
      <c r="C19" s="11" t="s">
        <v>17</v>
      </c>
      <c r="D19" s="26"/>
      <c r="E19" s="76" t="s">
        <v>13</v>
      </c>
      <c r="F19" s="9"/>
    </row>
    <row r="20" spans="3:6" s="2" customFormat="1" ht="15" customHeight="1" thickBot="1" x14ac:dyDescent="0.25">
      <c r="C20" s="12" t="s">
        <v>18</v>
      </c>
      <c r="D20" s="13">
        <f>SUM(D15,(D16*E16),(D17*E17),(D18*E18),D19)</f>
        <v>0</v>
      </c>
      <c r="E20" s="14"/>
      <c r="F20" s="15"/>
    </row>
    <row r="21" spans="3:6" s="2" customFormat="1" ht="12.75" x14ac:dyDescent="0.2">
      <c r="D21" s="16"/>
    </row>
    <row r="22" spans="3:6" s="2" customFormat="1" ht="13.5" thickBot="1" x14ac:dyDescent="0.25"/>
    <row r="23" spans="3:6" s="2" customFormat="1" ht="12.75" x14ac:dyDescent="0.2">
      <c r="C23" s="5" t="s">
        <v>41</v>
      </c>
      <c r="D23" s="6"/>
      <c r="E23" s="6"/>
      <c r="F23" s="7"/>
    </row>
    <row r="24" spans="3:6" s="2" customFormat="1" ht="12.75" x14ac:dyDescent="0.2">
      <c r="C24" s="17"/>
      <c r="F24" s="9"/>
    </row>
    <row r="25" spans="3:6" s="2" customFormat="1" ht="30" customHeight="1" x14ac:dyDescent="0.2">
      <c r="C25" s="28" t="s">
        <v>5</v>
      </c>
      <c r="D25" s="29" t="s">
        <v>19</v>
      </c>
      <c r="E25" s="30" t="s">
        <v>20</v>
      </c>
      <c r="F25" s="31" t="s">
        <v>18</v>
      </c>
    </row>
    <row r="26" spans="3:6" s="2" customFormat="1" ht="15" customHeight="1" x14ac:dyDescent="0.2">
      <c r="C26" s="18" t="s">
        <v>21</v>
      </c>
      <c r="D26" s="27"/>
      <c r="E26" s="22">
        <v>20</v>
      </c>
      <c r="F26" s="19">
        <f>D26*E26</f>
        <v>0</v>
      </c>
    </row>
    <row r="27" spans="3:6" s="2" customFormat="1" ht="15" customHeight="1" x14ac:dyDescent="0.2">
      <c r="C27" s="18" t="s">
        <v>22</v>
      </c>
      <c r="D27" s="27"/>
      <c r="E27" s="22">
        <v>40</v>
      </c>
      <c r="F27" s="19">
        <f t="shared" ref="F27:F30" si="0">D27*E27</f>
        <v>0</v>
      </c>
    </row>
    <row r="28" spans="3:6" s="2" customFormat="1" ht="15" customHeight="1" x14ac:dyDescent="0.2">
      <c r="C28" s="18" t="s">
        <v>23</v>
      </c>
      <c r="D28" s="27"/>
      <c r="E28" s="22">
        <v>10</v>
      </c>
      <c r="F28" s="19">
        <f t="shared" si="0"/>
        <v>0</v>
      </c>
    </row>
    <row r="29" spans="3:6" s="2" customFormat="1" ht="15" customHeight="1" x14ac:dyDescent="0.2">
      <c r="C29" s="18" t="s">
        <v>39</v>
      </c>
      <c r="D29" s="27"/>
      <c r="E29" s="22">
        <v>20</v>
      </c>
      <c r="F29" s="19">
        <f t="shared" si="0"/>
        <v>0</v>
      </c>
    </row>
    <row r="30" spans="3:6" s="2" customFormat="1" ht="14.25" customHeight="1" x14ac:dyDescent="0.2">
      <c r="C30" s="18" t="s">
        <v>24</v>
      </c>
      <c r="D30" s="27"/>
      <c r="E30" s="22">
        <v>10</v>
      </c>
      <c r="F30" s="19">
        <f t="shared" si="0"/>
        <v>0</v>
      </c>
    </row>
    <row r="31" spans="3:6" s="2" customFormat="1" ht="15" customHeight="1" thickBot="1" x14ac:dyDescent="0.25">
      <c r="C31" s="80" t="s">
        <v>18</v>
      </c>
      <c r="D31" s="81"/>
      <c r="E31" s="81"/>
      <c r="F31" s="20">
        <f>SUM(F26:F30)</f>
        <v>0</v>
      </c>
    </row>
    <row r="32" spans="3:6" s="2" customFormat="1" ht="12.75" x14ac:dyDescent="0.2"/>
    <row r="33" spans="3:6" x14ac:dyDescent="0.25">
      <c r="F33" s="2"/>
    </row>
    <row r="34" spans="3:6" x14ac:dyDescent="0.25">
      <c r="C34" s="88" t="s">
        <v>42</v>
      </c>
      <c r="D34" s="87" t="s">
        <v>43</v>
      </c>
      <c r="E34" s="86" t="str">
        <f>'Berekening punten G5.1'!D9</f>
        <v>Ongeldig</v>
      </c>
      <c r="F34" s="2"/>
    </row>
    <row r="35" spans="3:6" x14ac:dyDescent="0.25">
      <c r="D35" s="87" t="s">
        <v>44</v>
      </c>
      <c r="E35" s="86" t="str">
        <f>'Berekening punten G5.2'!D9</f>
        <v>Ongeldig</v>
      </c>
      <c r="F35" s="2"/>
    </row>
    <row r="36" spans="3:6" x14ac:dyDescent="0.25">
      <c r="F36" s="2"/>
    </row>
    <row r="37" spans="3:6" x14ac:dyDescent="0.25">
      <c r="C37" s="87" t="s">
        <v>45</v>
      </c>
      <c r="D37" s="86" t="e">
        <f>(E34*0.8)+(E35*0.2)</f>
        <v>#VALUE!</v>
      </c>
      <c r="F37" s="2"/>
    </row>
  </sheetData>
  <sheetProtection selectLockedCells="1"/>
  <mergeCells count="6">
    <mergeCell ref="D4:F4"/>
    <mergeCell ref="D6:F6"/>
    <mergeCell ref="D7:F7"/>
    <mergeCell ref="D8:F8"/>
    <mergeCell ref="D9:F9"/>
    <mergeCell ref="C31:E31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5645D-02D4-4DF1-A41A-0F1F01D639BF}">
  <sheetPr>
    <tabColor theme="4" tint="0.79998168889431442"/>
  </sheetPr>
  <dimension ref="A1:Q67"/>
  <sheetViews>
    <sheetView zoomScale="130" zoomScaleNormal="130" workbookViewId="0">
      <selection activeCell="B20" sqref="B20"/>
    </sheetView>
  </sheetViews>
  <sheetFormatPr defaultColWidth="0" defaultRowHeight="14.45" customHeight="1" zeroHeight="1" x14ac:dyDescent="0.25"/>
  <cols>
    <col min="1" max="1" width="2.85546875" style="32" customWidth="1"/>
    <col min="2" max="2" width="29.85546875" style="55" customWidth="1"/>
    <col min="3" max="3" width="16" style="32" customWidth="1"/>
    <col min="4" max="4" width="12.85546875" style="32" customWidth="1"/>
    <col min="5" max="5" width="24.140625" style="32" customWidth="1"/>
    <col min="6" max="7" width="14.28515625" style="32" customWidth="1"/>
    <col min="8" max="8" width="2.42578125" style="32" customWidth="1"/>
    <col min="9" max="9" width="14.28515625" style="32" customWidth="1"/>
    <col min="10" max="10" width="74.42578125" style="32" customWidth="1"/>
    <col min="11" max="11" width="2.42578125" style="32" customWidth="1"/>
    <col min="12" max="13" width="14.28515625" style="35" hidden="1" customWidth="1"/>
    <col min="14" max="17" width="9.140625" style="35" hidden="1" customWidth="1"/>
    <col min="18" max="16384" width="9.140625" hidden="1"/>
  </cols>
  <sheetData>
    <row r="1" spans="1:11" ht="15" customHeight="1" x14ac:dyDescent="0.25">
      <c r="B1" s="33"/>
      <c r="C1" s="34"/>
      <c r="D1" s="34"/>
      <c r="E1" s="34"/>
    </row>
    <row r="2" spans="1:11" ht="15" customHeight="1" x14ac:dyDescent="0.25">
      <c r="B2" s="33"/>
      <c r="C2" s="34"/>
      <c r="D2" s="34"/>
      <c r="E2" s="82" t="s">
        <v>25</v>
      </c>
      <c r="F2" s="82"/>
      <c r="G2" s="82"/>
      <c r="H2" s="82"/>
      <c r="I2" s="82"/>
      <c r="J2" s="82"/>
    </row>
    <row r="3" spans="1:11" ht="15" customHeight="1" x14ac:dyDescent="0.25">
      <c r="B3" s="33"/>
      <c r="C3" s="34"/>
    </row>
    <row r="4" spans="1:11" ht="15.75" thickBot="1" x14ac:dyDescent="0.3">
      <c r="A4" s="36"/>
      <c r="B4" s="37" t="s">
        <v>26</v>
      </c>
      <c r="C4" s="38" t="s">
        <v>27</v>
      </c>
      <c r="D4" s="39" t="s">
        <v>28</v>
      </c>
      <c r="K4" s="40"/>
    </row>
    <row r="5" spans="1:11" ht="15" customHeight="1" x14ac:dyDescent="0.25">
      <c r="A5" s="83" t="s">
        <v>29</v>
      </c>
      <c r="B5" s="41" t="s">
        <v>30</v>
      </c>
      <c r="C5" s="42">
        <v>200000</v>
      </c>
      <c r="D5" s="43">
        <v>0</v>
      </c>
      <c r="E5" s="44"/>
      <c r="F5" s="45"/>
      <c r="G5" s="46"/>
      <c r="H5" s="47"/>
      <c r="I5" s="45"/>
      <c r="J5" s="45"/>
      <c r="K5" s="45"/>
    </row>
    <row r="6" spans="1:11" s="35" customFormat="1" ht="15" x14ac:dyDescent="0.25">
      <c r="A6" s="84"/>
      <c r="B6" s="48" t="s">
        <v>31</v>
      </c>
      <c r="C6" s="49">
        <v>160000</v>
      </c>
      <c r="D6" s="50">
        <v>25</v>
      </c>
      <c r="E6" s="44"/>
      <c r="F6" s="45"/>
      <c r="G6" s="46"/>
      <c r="H6" s="47"/>
      <c r="I6" s="45"/>
      <c r="J6" s="45"/>
      <c r="K6" s="45"/>
    </row>
    <row r="7" spans="1:11" s="35" customFormat="1" ht="15" x14ac:dyDescent="0.25">
      <c r="A7" s="84"/>
      <c r="B7" s="44"/>
      <c r="C7" s="44"/>
      <c r="D7" s="51"/>
      <c r="E7" s="44"/>
      <c r="F7" s="45"/>
      <c r="G7" s="46"/>
      <c r="H7" s="47"/>
      <c r="I7" s="45"/>
      <c r="J7" s="45"/>
      <c r="K7" s="45"/>
    </row>
    <row r="8" spans="1:11" s="35" customFormat="1" ht="15.75" thickBot="1" x14ac:dyDescent="0.3">
      <c r="A8" s="84"/>
      <c r="B8" s="44"/>
      <c r="C8" s="44"/>
      <c r="D8" s="51"/>
      <c r="E8" s="44"/>
      <c r="F8" s="45"/>
      <c r="G8" s="46"/>
      <c r="H8" s="47"/>
      <c r="I8" s="45"/>
      <c r="J8" s="45"/>
      <c r="K8" s="45"/>
    </row>
    <row r="9" spans="1:11" s="35" customFormat="1" ht="15.75" thickBot="1" x14ac:dyDescent="0.3">
      <c r="A9" s="85"/>
      <c r="B9" s="52" t="s">
        <v>32</v>
      </c>
      <c r="C9" s="53">
        <f>Prijsinvulformulier!D20</f>
        <v>0</v>
      </c>
      <c r="D9" s="54" t="str">
        <f>IF(C9="","",IF(C9&gt;C5,"Ongeldig",IF(C9&gt;=C6,D5+(D6-D5)/(C6-C5)*(C9-C5),"Ongeldig")))</f>
        <v>Ongeldig</v>
      </c>
      <c r="E9" s="44"/>
      <c r="F9" s="45"/>
      <c r="G9" s="45"/>
      <c r="H9" s="45"/>
      <c r="I9" s="45"/>
      <c r="J9" s="45"/>
      <c r="K9" s="45"/>
    </row>
    <row r="10" spans="1:11" s="35" customFormat="1" ht="15" x14ac:dyDescent="0.25">
      <c r="A10" s="32"/>
      <c r="B10" s="55"/>
      <c r="C10" s="32"/>
      <c r="D10" s="32"/>
      <c r="E10" s="56"/>
      <c r="F10" s="45"/>
      <c r="G10" s="45"/>
      <c r="H10" s="45"/>
      <c r="I10" s="45"/>
      <c r="J10" s="45"/>
      <c r="K10" s="45"/>
    </row>
    <row r="11" spans="1:11" s="35" customFormat="1" ht="15" x14ac:dyDescent="0.25">
      <c r="A11" s="55"/>
      <c r="B11" s="55" t="s">
        <v>33</v>
      </c>
      <c r="C11" s="32"/>
      <c r="D11" s="32"/>
      <c r="E11" s="56"/>
      <c r="F11" s="45"/>
      <c r="G11" s="45"/>
      <c r="H11" s="45"/>
      <c r="I11" s="45"/>
      <c r="J11" s="45"/>
      <c r="K11" s="45"/>
    </row>
    <row r="12" spans="1:11" s="35" customFormat="1" ht="15" x14ac:dyDescent="0.25">
      <c r="A12" s="32"/>
      <c r="B12" s="55" t="s">
        <v>34</v>
      </c>
      <c r="C12" s="32"/>
      <c r="D12" s="32"/>
      <c r="E12" s="56"/>
      <c r="F12" s="45"/>
      <c r="G12" s="45"/>
      <c r="H12" s="45"/>
      <c r="I12" s="45"/>
      <c r="J12" s="57"/>
      <c r="K12" s="45"/>
    </row>
    <row r="13" spans="1:11" s="35" customFormat="1" ht="15" x14ac:dyDescent="0.25">
      <c r="A13" s="32"/>
      <c r="B13" s="55"/>
      <c r="C13" s="32"/>
      <c r="D13" s="32"/>
      <c r="E13" s="56"/>
      <c r="F13" s="45"/>
      <c r="G13" s="45"/>
      <c r="H13" s="45"/>
      <c r="I13" s="45"/>
      <c r="J13"/>
      <c r="K13" s="45"/>
    </row>
    <row r="14" spans="1:11" s="35" customFormat="1" ht="15" x14ac:dyDescent="0.25">
      <c r="A14" s="55"/>
      <c r="B14" s="32" t="s">
        <v>35</v>
      </c>
      <c r="C14" s="34"/>
      <c r="D14" s="32"/>
      <c r="E14" s="44"/>
      <c r="F14" s="58"/>
      <c r="G14" s="55"/>
      <c r="H14" s="58"/>
      <c r="I14" s="58"/>
      <c r="J14" s="58"/>
      <c r="K14" s="58"/>
    </row>
    <row r="15" spans="1:11" s="35" customFormat="1" ht="15" customHeight="1" x14ac:dyDescent="0.25">
      <c r="A15" s="32"/>
      <c r="B15" s="55"/>
      <c r="C15" s="32"/>
      <c r="D15" s="32"/>
      <c r="E15" s="59"/>
      <c r="F15" s="58"/>
      <c r="G15" s="58"/>
      <c r="H15" s="58"/>
      <c r="I15" s="58"/>
      <c r="J15" s="58"/>
      <c r="K15" s="58"/>
    </row>
    <row r="16" spans="1:11" s="35" customFormat="1" ht="15" x14ac:dyDescent="0.25">
      <c r="A16" s="32"/>
      <c r="B16" s="55" t="s">
        <v>36</v>
      </c>
      <c r="C16" s="32"/>
      <c r="D16" s="32"/>
      <c r="E16" s="59"/>
      <c r="F16" s="58"/>
      <c r="G16" s="58"/>
      <c r="H16" s="58"/>
      <c r="I16" s="58"/>
      <c r="J16" s="58"/>
      <c r="K16" s="58"/>
    </row>
    <row r="17" spans="1:11" s="35" customFormat="1" ht="15" x14ac:dyDescent="0.25">
      <c r="A17" s="32"/>
      <c r="B17" s="60" t="s">
        <v>37</v>
      </c>
      <c r="C17" s="34"/>
      <c r="D17" s="34"/>
      <c r="E17" s="34"/>
      <c r="F17" s="32"/>
      <c r="G17" s="32"/>
      <c r="H17" s="32"/>
      <c r="I17" s="32"/>
      <c r="J17" s="61"/>
      <c r="K17" s="32"/>
    </row>
    <row r="18" spans="1:11" s="35" customFormat="1" ht="15" x14ac:dyDescent="0.25">
      <c r="A18" s="32"/>
      <c r="C18" s="34"/>
      <c r="D18" s="32"/>
      <c r="E18" s="34"/>
      <c r="F18" s="32"/>
      <c r="G18" s="32"/>
      <c r="H18" s="32"/>
      <c r="I18" s="32"/>
      <c r="J18" s="61"/>
      <c r="K18" s="32"/>
    </row>
    <row r="19" spans="1:11" s="35" customFormat="1" ht="15" x14ac:dyDescent="0.25">
      <c r="A19" s="32"/>
      <c r="B19" s="55" t="s">
        <v>38</v>
      </c>
      <c r="C19" s="34"/>
      <c r="D19" s="34"/>
      <c r="E19" s="34"/>
      <c r="F19" s="62"/>
      <c r="G19" s="32"/>
      <c r="H19" s="32"/>
      <c r="I19" s="32"/>
      <c r="J19" s="61"/>
      <c r="K19" s="32"/>
    </row>
    <row r="20" spans="1:11" s="35" customFormat="1" ht="15" x14ac:dyDescent="0.25">
      <c r="A20" s="32"/>
      <c r="B20" s="63" t="str">
        <f>"= "&amp;D5&amp;" + ("&amp;D6&amp;" - "&amp;D5&amp;") / ("&amp;C6&amp;" - "&amp;C5&amp;") * (inschrijfprijs - "&amp;C5&amp;")"</f>
        <v>= 0 + (25 - 0) / (160000 - 200000) * (inschrijfprijs - 200000)</v>
      </c>
      <c r="C20" s="34"/>
      <c r="D20"/>
      <c r="E20" s="64"/>
      <c r="F20" s="32"/>
      <c r="G20" s="32"/>
      <c r="H20" s="32"/>
      <c r="I20" s="32"/>
      <c r="J20" s="61"/>
      <c r="K20" s="32"/>
    </row>
    <row r="21" spans="1:11" s="35" customFormat="1" ht="15" x14ac:dyDescent="0.25">
      <c r="A21" s="32"/>
      <c r="B21" s="65">
        <f>30/-400000</f>
        <v>-7.4999999999999993E-5</v>
      </c>
      <c r="C21" s="58">
        <f>B21*(C9-400000)</f>
        <v>29.999999999999996</v>
      </c>
      <c r="D21" s="34"/>
      <c r="E21" s="34"/>
      <c r="F21" s="32"/>
      <c r="G21" s="32"/>
      <c r="H21" s="32"/>
      <c r="I21" s="32"/>
      <c r="J21" s="61"/>
      <c r="K21" s="32"/>
    </row>
    <row r="22" spans="1:11" s="35" customFormat="1" ht="15" hidden="1" x14ac:dyDescent="0.25">
      <c r="A22" s="32"/>
      <c r="B22" s="66"/>
      <c r="C22" s="34"/>
      <c r="D22" s="34"/>
      <c r="E22" s="34"/>
      <c r="F22" s="32"/>
      <c r="G22" s="32"/>
      <c r="H22" s="32"/>
      <c r="I22" s="32"/>
      <c r="J22" s="61"/>
      <c r="K22" s="32"/>
    </row>
    <row r="23" spans="1:11" s="35" customFormat="1" ht="15" hidden="1" x14ac:dyDescent="0.25">
      <c r="A23" s="32"/>
      <c r="B23" s="65"/>
      <c r="C23" s="34"/>
      <c r="D23"/>
      <c r="E23" s="64"/>
      <c r="F23" s="32"/>
      <c r="G23" s="32"/>
      <c r="H23" s="32"/>
      <c r="I23" s="32"/>
      <c r="J23" s="61"/>
      <c r="K23" s="32"/>
    </row>
    <row r="24" spans="1:11" s="35" customFormat="1" ht="15" hidden="1" x14ac:dyDescent="0.25">
      <c r="A24" s="55"/>
      <c r="B24" s="67"/>
      <c r="C24" s="32"/>
      <c r="D24" s="32"/>
      <c r="E24"/>
      <c r="K24" s="68"/>
    </row>
    <row r="25" spans="1:11" s="35" customFormat="1" ht="15" hidden="1" customHeight="1" x14ac:dyDescent="0.25">
      <c r="A25" s="55"/>
      <c r="B25" s="32"/>
      <c r="C25" s="32"/>
      <c r="D25" s="32"/>
      <c r="E25" s="44"/>
      <c r="F25" s="69"/>
      <c r="G25" s="70"/>
      <c r="H25" s="71"/>
      <c r="I25" s="69"/>
      <c r="J25" s="72"/>
      <c r="K25" s="72"/>
    </row>
    <row r="26" spans="1:11" s="35" customFormat="1" ht="15" hidden="1" x14ac:dyDescent="0.25">
      <c r="A26" s="32"/>
      <c r="B26" s="55"/>
      <c r="C26" s="32"/>
      <c r="D26" s="32"/>
      <c r="E26" s="44"/>
      <c r="F26" s="69"/>
      <c r="G26" s="70"/>
      <c r="H26" s="71"/>
      <c r="I26" s="69"/>
      <c r="J26" s="72"/>
      <c r="K26" s="72"/>
    </row>
    <row r="27" spans="1:11" s="35" customFormat="1" ht="15" hidden="1" x14ac:dyDescent="0.25">
      <c r="A27" s="32"/>
      <c r="B27" s="34"/>
      <c r="C27" s="34"/>
      <c r="D27" s="34"/>
      <c r="E27" s="44"/>
      <c r="F27" s="45"/>
      <c r="G27" s="46"/>
      <c r="H27" s="47"/>
      <c r="I27" s="45"/>
      <c r="J27" s="56"/>
      <c r="K27" s="56"/>
    </row>
    <row r="28" spans="1:11" s="35" customFormat="1" ht="15" hidden="1" x14ac:dyDescent="0.25">
      <c r="A28" s="32"/>
      <c r="B28" s="34"/>
      <c r="C28" s="34"/>
      <c r="D28" s="34"/>
      <c r="E28" s="59"/>
      <c r="F28" s="58"/>
      <c r="G28" s="58"/>
      <c r="H28" s="58"/>
      <c r="I28" s="58"/>
      <c r="J28" s="44"/>
      <c r="K28" s="58"/>
    </row>
    <row r="29" spans="1:11" s="35" customFormat="1" ht="15" hidden="1" x14ac:dyDescent="0.25">
      <c r="A29" s="32"/>
      <c r="B29" s="34"/>
      <c r="C29" s="34"/>
      <c r="D29" s="34"/>
      <c r="E29" s="59"/>
      <c r="F29" s="58"/>
      <c r="G29" s="58"/>
      <c r="H29" s="58"/>
      <c r="I29" s="58"/>
      <c r="J29" s="58"/>
      <c r="K29" s="58"/>
    </row>
    <row r="30" spans="1:11" s="35" customFormat="1" ht="15" hidden="1" x14ac:dyDescent="0.25">
      <c r="A30" s="73"/>
      <c r="B30" s="34"/>
      <c r="C30" s="34"/>
      <c r="D30" s="34"/>
      <c r="E30" s="59"/>
      <c r="F30" s="58"/>
      <c r="G30" s="58"/>
      <c r="H30" s="58"/>
      <c r="I30" s="58"/>
      <c r="J30" s="58"/>
      <c r="K30" s="58"/>
    </row>
    <row r="31" spans="1:11" s="35" customFormat="1" ht="15" hidden="1" x14ac:dyDescent="0.25">
      <c r="A31" s="58"/>
      <c r="B31" s="34"/>
      <c r="C31" s="34"/>
      <c r="D31" s="34"/>
      <c r="E31" s="32"/>
      <c r="F31" s="74"/>
      <c r="G31" s="32"/>
      <c r="H31" s="32"/>
      <c r="I31" s="32"/>
      <c r="J31" s="32"/>
      <c r="K31" s="32"/>
    </row>
    <row r="32" spans="1:11" s="35" customFormat="1" ht="15" hidden="1" x14ac:dyDescent="0.25">
      <c r="A32" s="32"/>
      <c r="B32" s="34"/>
      <c r="C32" s="34"/>
      <c r="D32" s="34"/>
      <c r="E32" s="32"/>
      <c r="F32" s="32"/>
      <c r="G32" s="32"/>
      <c r="H32" s="32"/>
      <c r="I32" s="32"/>
      <c r="J32" s="32"/>
      <c r="K32" s="32"/>
    </row>
    <row r="33" spans="2:17" s="32" customFormat="1" ht="15" hidden="1" x14ac:dyDescent="0.25">
      <c r="B33" s="34"/>
      <c r="C33" s="34"/>
      <c r="D33" s="34"/>
      <c r="L33" s="35"/>
      <c r="M33" s="35"/>
      <c r="N33" s="35"/>
      <c r="O33" s="35"/>
      <c r="P33" s="35"/>
      <c r="Q33" s="35"/>
    </row>
    <row r="34" spans="2:17" s="32" customFormat="1" ht="15" hidden="1" x14ac:dyDescent="0.25">
      <c r="B34" s="55"/>
      <c r="L34" s="35"/>
      <c r="M34" s="35"/>
      <c r="N34" s="35"/>
      <c r="O34" s="35"/>
      <c r="P34" s="35"/>
      <c r="Q34" s="35"/>
    </row>
    <row r="35" spans="2:17" s="32" customFormat="1" ht="15" hidden="1" x14ac:dyDescent="0.25">
      <c r="B35" s="55"/>
      <c r="L35" s="35"/>
      <c r="M35" s="35"/>
      <c r="N35" s="35"/>
      <c r="O35" s="35"/>
      <c r="P35" s="35"/>
      <c r="Q35" s="35"/>
    </row>
    <row r="36" spans="2:17" s="32" customFormat="1" ht="15" hidden="1" x14ac:dyDescent="0.25">
      <c r="B36" s="55"/>
      <c r="L36" s="35"/>
      <c r="M36" s="35"/>
      <c r="N36" s="35"/>
      <c r="O36" s="35"/>
      <c r="P36" s="35"/>
      <c r="Q36" s="35"/>
    </row>
    <row r="37" spans="2:17" s="32" customFormat="1" ht="15" hidden="1" x14ac:dyDescent="0.25">
      <c r="B37" s="55"/>
      <c r="L37" s="35"/>
      <c r="M37" s="35"/>
      <c r="N37" s="35"/>
      <c r="O37" s="35"/>
      <c r="P37" s="35"/>
      <c r="Q37" s="35"/>
    </row>
    <row r="38" spans="2:17" s="32" customFormat="1" ht="15" hidden="1" x14ac:dyDescent="0.25">
      <c r="B38" s="55"/>
      <c r="L38" s="35"/>
      <c r="M38" s="35"/>
      <c r="N38" s="35"/>
      <c r="O38" s="35"/>
      <c r="P38" s="35"/>
      <c r="Q38" s="35"/>
    </row>
    <row r="39" spans="2:17" s="32" customFormat="1" ht="15" hidden="1" x14ac:dyDescent="0.25">
      <c r="B39" s="55"/>
      <c r="L39" s="35"/>
      <c r="M39" s="35"/>
      <c r="N39" s="35"/>
      <c r="O39" s="35"/>
      <c r="P39" s="35"/>
      <c r="Q39" s="35"/>
    </row>
    <row r="40" spans="2:17" s="32" customFormat="1" ht="15" hidden="1" x14ac:dyDescent="0.25">
      <c r="B40" s="55"/>
      <c r="L40" s="35"/>
      <c r="M40" s="35"/>
      <c r="N40" s="35"/>
      <c r="O40" s="35"/>
      <c r="P40" s="35"/>
      <c r="Q40" s="35"/>
    </row>
    <row r="41" spans="2:17" s="32" customFormat="1" ht="15" hidden="1" x14ac:dyDescent="0.25">
      <c r="B41" s="55"/>
      <c r="L41" s="35"/>
      <c r="M41" s="35"/>
      <c r="N41" s="35"/>
      <c r="O41" s="35"/>
      <c r="P41" s="35"/>
      <c r="Q41" s="35"/>
    </row>
    <row r="42" spans="2:17" s="32" customFormat="1" ht="15" hidden="1" x14ac:dyDescent="0.25">
      <c r="B42" s="55"/>
      <c r="L42" s="35"/>
      <c r="M42" s="35"/>
      <c r="N42" s="35"/>
      <c r="O42" s="35"/>
      <c r="P42" s="35"/>
      <c r="Q42" s="35"/>
    </row>
    <row r="43" spans="2:17" s="32" customFormat="1" ht="15" hidden="1" x14ac:dyDescent="0.25">
      <c r="B43" s="55"/>
      <c r="L43" s="35"/>
      <c r="M43" s="35"/>
      <c r="N43" s="35"/>
      <c r="O43" s="35"/>
      <c r="P43" s="35"/>
      <c r="Q43" s="35"/>
    </row>
    <row r="44" spans="2:17" s="32" customFormat="1" ht="15" hidden="1" x14ac:dyDescent="0.25">
      <c r="B44" s="55"/>
      <c r="L44" s="35"/>
      <c r="M44" s="35"/>
      <c r="N44" s="35"/>
      <c r="O44" s="35"/>
      <c r="P44" s="35"/>
      <c r="Q44" s="35"/>
    </row>
    <row r="45" spans="2:17" s="32" customFormat="1" ht="15" hidden="1" x14ac:dyDescent="0.25">
      <c r="B45" s="55"/>
      <c r="L45" s="35"/>
      <c r="M45" s="35"/>
      <c r="N45" s="35"/>
      <c r="O45" s="35"/>
      <c r="P45" s="35"/>
      <c r="Q45" s="35"/>
    </row>
    <row r="46" spans="2:17" s="32" customFormat="1" ht="15" hidden="1" x14ac:dyDescent="0.25">
      <c r="B46" s="55"/>
      <c r="L46" s="35"/>
      <c r="M46" s="35"/>
      <c r="N46" s="35"/>
      <c r="O46" s="35"/>
      <c r="P46" s="35"/>
      <c r="Q46" s="35"/>
    </row>
    <row r="47" spans="2:17" s="32" customFormat="1" ht="15" hidden="1" x14ac:dyDescent="0.25">
      <c r="B47" s="55"/>
      <c r="L47" s="35"/>
      <c r="M47" s="35"/>
      <c r="N47" s="35"/>
      <c r="O47" s="35"/>
      <c r="P47" s="35"/>
      <c r="Q47" s="35"/>
    </row>
    <row r="48" spans="2:17" s="32" customFormat="1" ht="15" hidden="1" x14ac:dyDescent="0.25">
      <c r="B48" s="55"/>
      <c r="L48" s="35"/>
      <c r="M48" s="35"/>
      <c r="N48" s="35"/>
      <c r="O48" s="35"/>
      <c r="P48" s="35"/>
      <c r="Q48" s="35"/>
    </row>
    <row r="49" spans="2:17" s="32" customFormat="1" ht="15" hidden="1" x14ac:dyDescent="0.25">
      <c r="B49" s="55"/>
      <c r="L49" s="35"/>
      <c r="M49" s="35"/>
      <c r="N49" s="35"/>
      <c r="O49" s="35"/>
      <c r="P49" s="35"/>
      <c r="Q49" s="35"/>
    </row>
    <row r="50" spans="2:17" s="32" customFormat="1" ht="15" hidden="1" x14ac:dyDescent="0.25">
      <c r="B50" s="55"/>
      <c r="L50" s="35"/>
      <c r="M50" s="35"/>
      <c r="N50" s="35"/>
      <c r="O50" s="35"/>
      <c r="P50" s="35"/>
      <c r="Q50" s="35"/>
    </row>
    <row r="51" spans="2:17" s="32" customFormat="1" ht="15" hidden="1" x14ac:dyDescent="0.25">
      <c r="B51" s="55"/>
      <c r="L51" s="35"/>
      <c r="M51" s="35"/>
      <c r="N51" s="35"/>
      <c r="O51" s="35"/>
      <c r="P51" s="35"/>
      <c r="Q51" s="35"/>
    </row>
    <row r="52" spans="2:17" s="32" customFormat="1" ht="15" hidden="1" x14ac:dyDescent="0.25">
      <c r="B52" s="55"/>
      <c r="L52" s="35"/>
      <c r="M52" s="35"/>
      <c r="N52" s="35"/>
      <c r="O52" s="35"/>
      <c r="P52" s="35"/>
      <c r="Q52" s="35"/>
    </row>
    <row r="53" spans="2:17" s="32" customFormat="1" ht="15" hidden="1" x14ac:dyDescent="0.25">
      <c r="B53" s="55"/>
      <c r="L53" s="35"/>
      <c r="M53" s="35"/>
      <c r="N53" s="35"/>
      <c r="O53" s="35"/>
      <c r="P53" s="35"/>
      <c r="Q53" s="35"/>
    </row>
    <row r="54" spans="2:17" s="32" customFormat="1" ht="15" hidden="1" x14ac:dyDescent="0.25">
      <c r="B54" s="55"/>
      <c r="L54" s="35"/>
      <c r="M54" s="35"/>
      <c r="N54" s="35"/>
      <c r="O54" s="35"/>
      <c r="P54" s="35"/>
      <c r="Q54" s="35"/>
    </row>
    <row r="55" spans="2:17" s="32" customFormat="1" ht="15" hidden="1" x14ac:dyDescent="0.25">
      <c r="B55" s="55"/>
      <c r="L55" s="35"/>
      <c r="M55" s="35"/>
      <c r="N55" s="35"/>
      <c r="O55" s="35"/>
      <c r="P55" s="35"/>
      <c r="Q55" s="35"/>
    </row>
    <row r="56" spans="2:17" s="32" customFormat="1" ht="15" hidden="1" x14ac:dyDescent="0.25">
      <c r="B56" s="55"/>
      <c r="L56" s="35"/>
      <c r="M56" s="35"/>
      <c r="N56" s="35"/>
      <c r="O56" s="35"/>
      <c r="P56" s="35"/>
      <c r="Q56" s="35"/>
    </row>
    <row r="57" spans="2:17" s="32" customFormat="1" ht="15" hidden="1" x14ac:dyDescent="0.25">
      <c r="B57" s="55"/>
      <c r="L57" s="35"/>
      <c r="M57" s="35"/>
      <c r="N57" s="35"/>
      <c r="O57" s="35"/>
      <c r="P57" s="35"/>
      <c r="Q57" s="35"/>
    </row>
    <row r="58" spans="2:17" s="32" customFormat="1" ht="15" hidden="1" x14ac:dyDescent="0.25">
      <c r="B58" s="55"/>
      <c r="L58" s="35"/>
      <c r="M58" s="35"/>
      <c r="N58" s="35"/>
      <c r="O58" s="35"/>
      <c r="P58" s="35"/>
      <c r="Q58" s="35"/>
    </row>
    <row r="59" spans="2:17" s="32" customFormat="1" ht="15" hidden="1" x14ac:dyDescent="0.25">
      <c r="B59" s="55"/>
      <c r="L59" s="35"/>
      <c r="M59" s="35"/>
      <c r="N59" s="35"/>
      <c r="O59" s="35"/>
      <c r="P59" s="35"/>
      <c r="Q59" s="35"/>
    </row>
    <row r="60" spans="2:17" s="32" customFormat="1" ht="15" hidden="1" x14ac:dyDescent="0.25">
      <c r="B60" s="55"/>
      <c r="L60" s="35"/>
      <c r="M60" s="35"/>
      <c r="N60" s="35"/>
      <c r="O60" s="35"/>
      <c r="P60" s="35"/>
      <c r="Q60" s="35"/>
    </row>
    <row r="61" spans="2:17" s="32" customFormat="1" ht="15" hidden="1" x14ac:dyDescent="0.25">
      <c r="B61" s="55"/>
      <c r="L61" s="35"/>
      <c r="M61" s="35"/>
      <c r="N61" s="35"/>
      <c r="O61" s="35"/>
      <c r="P61" s="35"/>
      <c r="Q61" s="35"/>
    </row>
    <row r="62" spans="2:17" s="32" customFormat="1" ht="15" hidden="1" x14ac:dyDescent="0.25">
      <c r="B62" s="55"/>
      <c r="L62" s="35"/>
      <c r="M62" s="35"/>
      <c r="N62" s="35"/>
      <c r="O62" s="35"/>
      <c r="P62" s="35"/>
      <c r="Q62" s="35"/>
    </row>
    <row r="63" spans="2:17" s="32" customFormat="1" ht="15" hidden="1" x14ac:dyDescent="0.25">
      <c r="B63" s="55"/>
      <c r="L63" s="35"/>
      <c r="M63" s="35"/>
      <c r="N63" s="35"/>
      <c r="O63" s="35"/>
      <c r="P63" s="35"/>
      <c r="Q63" s="35"/>
    </row>
    <row r="64" spans="2:17" s="32" customFormat="1" ht="15" hidden="1" x14ac:dyDescent="0.25">
      <c r="B64" s="55"/>
      <c r="L64" s="35"/>
      <c r="M64" s="35"/>
      <c r="N64" s="35"/>
      <c r="O64" s="35"/>
      <c r="P64" s="35"/>
      <c r="Q64" s="35"/>
    </row>
    <row r="65" spans="2:17" s="32" customFormat="1" ht="15" hidden="1" x14ac:dyDescent="0.25">
      <c r="B65" s="55"/>
      <c r="L65" s="35"/>
      <c r="M65" s="35"/>
      <c r="N65" s="35"/>
      <c r="O65" s="35"/>
      <c r="P65" s="35"/>
      <c r="Q65" s="35"/>
    </row>
    <row r="66" spans="2:17" s="32" customFormat="1" ht="15" hidden="1" x14ac:dyDescent="0.25">
      <c r="B66" s="55"/>
      <c r="L66" s="35"/>
      <c r="M66" s="35"/>
      <c r="N66" s="35"/>
      <c r="O66" s="35"/>
      <c r="P66" s="35"/>
      <c r="Q66" s="35"/>
    </row>
    <row r="67" spans="2:17" ht="14.45" customHeight="1" x14ac:dyDescent="0.25"/>
  </sheetData>
  <mergeCells count="2">
    <mergeCell ref="E2:J2"/>
    <mergeCell ref="A5:A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2BA50-0230-480C-875E-75DFF009AE28}">
  <sheetPr>
    <tabColor theme="4" tint="0.79998168889431442"/>
  </sheetPr>
  <dimension ref="A1:Q67"/>
  <sheetViews>
    <sheetView zoomScale="130" zoomScaleNormal="130" workbookViewId="0">
      <selection activeCell="B20" sqref="B20"/>
    </sheetView>
  </sheetViews>
  <sheetFormatPr defaultColWidth="0" defaultRowHeight="14.45" customHeight="1" zeroHeight="1" x14ac:dyDescent="0.25"/>
  <cols>
    <col min="1" max="1" width="2.85546875" style="32" customWidth="1"/>
    <col min="2" max="2" width="29.85546875" style="55" customWidth="1"/>
    <col min="3" max="3" width="16" style="32" customWidth="1"/>
    <col min="4" max="4" width="12.85546875" style="32" customWidth="1"/>
    <col min="5" max="5" width="24.140625" style="32" customWidth="1"/>
    <col min="6" max="7" width="14.28515625" style="32" customWidth="1"/>
    <col min="8" max="8" width="2.42578125" style="32" customWidth="1"/>
    <col min="9" max="9" width="14.28515625" style="32" customWidth="1"/>
    <col min="10" max="10" width="74.42578125" style="32" customWidth="1"/>
    <col min="11" max="11" width="2.42578125" style="32" customWidth="1"/>
    <col min="12" max="13" width="14.28515625" style="35" hidden="1" customWidth="1"/>
    <col min="14" max="17" width="9.140625" style="35" hidden="1" customWidth="1"/>
    <col min="18" max="16384" width="9.140625" hidden="1"/>
  </cols>
  <sheetData>
    <row r="1" spans="1:11" ht="15" customHeight="1" x14ac:dyDescent="0.25">
      <c r="B1" s="33"/>
      <c r="C1" s="34"/>
      <c r="D1" s="34"/>
      <c r="E1" s="34"/>
    </row>
    <row r="2" spans="1:11" ht="15" customHeight="1" x14ac:dyDescent="0.25">
      <c r="B2" s="33"/>
      <c r="C2" s="34"/>
      <c r="D2" s="34"/>
      <c r="E2" s="82" t="s">
        <v>25</v>
      </c>
      <c r="F2" s="82"/>
      <c r="G2" s="82"/>
      <c r="H2" s="82"/>
      <c r="I2" s="82"/>
      <c r="J2" s="82"/>
    </row>
    <row r="3" spans="1:11" ht="15" customHeight="1" x14ac:dyDescent="0.25">
      <c r="B3" s="33"/>
      <c r="C3" s="34"/>
    </row>
    <row r="4" spans="1:11" ht="15.75" thickBot="1" x14ac:dyDescent="0.3">
      <c r="A4" s="36"/>
      <c r="B4" s="37" t="s">
        <v>26</v>
      </c>
      <c r="C4" s="38" t="s">
        <v>27</v>
      </c>
      <c r="D4" s="39" t="s">
        <v>28</v>
      </c>
      <c r="K4" s="40"/>
    </row>
    <row r="5" spans="1:11" ht="15" customHeight="1" x14ac:dyDescent="0.25">
      <c r="A5" s="83" t="s">
        <v>29</v>
      </c>
      <c r="B5" s="41" t="s">
        <v>30</v>
      </c>
      <c r="C5" s="42">
        <v>17000</v>
      </c>
      <c r="D5" s="43">
        <v>0</v>
      </c>
      <c r="E5" s="44"/>
      <c r="F5" s="45"/>
      <c r="G5" s="46"/>
      <c r="H5" s="47"/>
      <c r="I5" s="45"/>
      <c r="J5" s="45"/>
      <c r="K5" s="45"/>
    </row>
    <row r="6" spans="1:11" s="35" customFormat="1" ht="15" x14ac:dyDescent="0.25">
      <c r="A6" s="84"/>
      <c r="B6" s="48" t="s">
        <v>31</v>
      </c>
      <c r="C6" s="49">
        <v>15000</v>
      </c>
      <c r="D6" s="50">
        <v>25</v>
      </c>
      <c r="E6" s="44"/>
      <c r="F6" s="45"/>
      <c r="G6" s="46"/>
      <c r="H6" s="47"/>
      <c r="I6" s="45"/>
      <c r="J6" s="45"/>
      <c r="K6" s="45"/>
    </row>
    <row r="7" spans="1:11" s="35" customFormat="1" ht="15" x14ac:dyDescent="0.25">
      <c r="A7" s="84"/>
      <c r="B7" s="44"/>
      <c r="C7" s="44"/>
      <c r="D7" s="51"/>
      <c r="E7" s="44"/>
      <c r="F7" s="45"/>
      <c r="G7" s="46"/>
      <c r="H7" s="47"/>
      <c r="I7" s="45"/>
      <c r="J7" s="45"/>
      <c r="K7" s="45"/>
    </row>
    <row r="8" spans="1:11" s="35" customFormat="1" ht="15.75" thickBot="1" x14ac:dyDescent="0.3">
      <c r="A8" s="84"/>
      <c r="B8" s="44"/>
      <c r="C8" s="44"/>
      <c r="D8" s="51"/>
      <c r="E8" s="44"/>
      <c r="F8" s="45"/>
      <c r="G8" s="46"/>
      <c r="H8" s="47"/>
      <c r="I8" s="45"/>
      <c r="J8" s="45"/>
      <c r="K8" s="45"/>
    </row>
    <row r="9" spans="1:11" s="35" customFormat="1" ht="15.75" thickBot="1" x14ac:dyDescent="0.3">
      <c r="A9" s="85"/>
      <c r="B9" s="52" t="s">
        <v>32</v>
      </c>
      <c r="C9" s="53">
        <f>Prijsinvulformulier!F31</f>
        <v>0</v>
      </c>
      <c r="D9" s="54" t="str">
        <f>IF(C9="","",IF(C9&gt;C5,"Ongeldig",IF(C9&gt;=C6,D5+(D6-D5)/(C6-C5)*(C9-C5),"Ongeldig")))</f>
        <v>Ongeldig</v>
      </c>
      <c r="E9" s="44"/>
      <c r="F9" s="45"/>
      <c r="G9" s="45"/>
      <c r="H9" s="45"/>
      <c r="I9" s="45"/>
      <c r="J9" s="45"/>
      <c r="K9" s="45"/>
    </row>
    <row r="10" spans="1:11" s="35" customFormat="1" ht="15" x14ac:dyDescent="0.25">
      <c r="A10" s="32"/>
      <c r="B10" s="55"/>
      <c r="C10" s="32"/>
      <c r="D10" s="32"/>
      <c r="E10" s="56"/>
      <c r="F10" s="45"/>
      <c r="G10" s="45"/>
      <c r="H10" s="45"/>
      <c r="I10" s="45"/>
      <c r="J10" s="45"/>
      <c r="K10" s="45"/>
    </row>
    <row r="11" spans="1:11" s="35" customFormat="1" ht="15" x14ac:dyDescent="0.25">
      <c r="A11" s="55"/>
      <c r="B11" s="55" t="s">
        <v>33</v>
      </c>
      <c r="C11" s="32"/>
      <c r="D11" s="32"/>
      <c r="E11" s="56"/>
      <c r="F11" s="45"/>
      <c r="G11" s="45"/>
      <c r="H11" s="45"/>
      <c r="I11" s="45"/>
      <c r="J11" s="45"/>
      <c r="K11" s="45"/>
    </row>
    <row r="12" spans="1:11" s="35" customFormat="1" ht="15" x14ac:dyDescent="0.25">
      <c r="A12" s="32"/>
      <c r="B12" s="55" t="s">
        <v>34</v>
      </c>
      <c r="C12" s="32"/>
      <c r="D12" s="32"/>
      <c r="E12" s="56"/>
      <c r="F12" s="45"/>
      <c r="G12" s="45"/>
      <c r="H12" s="45"/>
      <c r="I12" s="45"/>
      <c r="J12" s="57"/>
      <c r="K12" s="45"/>
    </row>
    <row r="13" spans="1:11" s="35" customFormat="1" ht="15" x14ac:dyDescent="0.25">
      <c r="A13" s="32"/>
      <c r="B13" s="55"/>
      <c r="C13" s="32"/>
      <c r="D13" s="32"/>
      <c r="E13" s="56"/>
      <c r="F13" s="45"/>
      <c r="G13" s="45"/>
      <c r="H13" s="45"/>
      <c r="I13" s="45"/>
      <c r="J13"/>
      <c r="K13" s="45"/>
    </row>
    <row r="14" spans="1:11" s="35" customFormat="1" ht="15" x14ac:dyDescent="0.25">
      <c r="A14" s="55"/>
      <c r="B14" s="32" t="s">
        <v>35</v>
      </c>
      <c r="C14" s="34"/>
      <c r="D14" s="32"/>
      <c r="E14" s="44"/>
      <c r="F14" s="58"/>
      <c r="G14" s="55"/>
      <c r="H14" s="58"/>
      <c r="I14" s="58"/>
      <c r="J14" s="58"/>
      <c r="K14" s="58"/>
    </row>
    <row r="15" spans="1:11" s="35" customFormat="1" ht="15" customHeight="1" x14ac:dyDescent="0.25">
      <c r="A15" s="32"/>
      <c r="B15" s="55"/>
      <c r="C15" s="32"/>
      <c r="D15" s="32"/>
      <c r="E15" s="59"/>
      <c r="F15" s="58"/>
      <c r="G15" s="58"/>
      <c r="H15" s="58"/>
      <c r="I15" s="58"/>
      <c r="J15" s="58"/>
      <c r="K15" s="58"/>
    </row>
    <row r="16" spans="1:11" s="35" customFormat="1" ht="15" x14ac:dyDescent="0.25">
      <c r="A16" s="32"/>
      <c r="B16" s="55" t="s">
        <v>36</v>
      </c>
      <c r="C16" s="32"/>
      <c r="D16" s="32"/>
      <c r="E16" s="59"/>
      <c r="F16" s="58"/>
      <c r="G16" s="58"/>
      <c r="H16" s="58"/>
      <c r="I16" s="58"/>
      <c r="J16" s="58"/>
      <c r="K16" s="58"/>
    </row>
    <row r="17" spans="1:11" s="35" customFormat="1" ht="15" x14ac:dyDescent="0.25">
      <c r="A17" s="32"/>
      <c r="B17" s="60" t="s">
        <v>37</v>
      </c>
      <c r="C17" s="34"/>
      <c r="D17" s="34"/>
      <c r="E17" s="34"/>
      <c r="F17" s="32"/>
      <c r="G17" s="32"/>
      <c r="H17" s="32"/>
      <c r="I17" s="32"/>
      <c r="J17" s="61"/>
      <c r="K17" s="32"/>
    </row>
    <row r="18" spans="1:11" s="35" customFormat="1" ht="15" x14ac:dyDescent="0.25">
      <c r="A18" s="32"/>
      <c r="C18" s="34"/>
      <c r="D18" s="32"/>
      <c r="E18" s="34"/>
      <c r="F18" s="32"/>
      <c r="G18" s="32"/>
      <c r="H18" s="32"/>
      <c r="I18" s="32"/>
      <c r="J18" s="61"/>
      <c r="K18" s="32"/>
    </row>
    <row r="19" spans="1:11" s="35" customFormat="1" ht="15" x14ac:dyDescent="0.25">
      <c r="A19" s="32"/>
      <c r="B19" s="55" t="s">
        <v>38</v>
      </c>
      <c r="C19" s="34"/>
      <c r="D19" s="34"/>
      <c r="E19" s="34"/>
      <c r="F19" s="62"/>
      <c r="G19" s="32"/>
      <c r="H19" s="32"/>
      <c r="I19" s="32"/>
      <c r="J19" s="61"/>
      <c r="K19" s="32"/>
    </row>
    <row r="20" spans="1:11" s="35" customFormat="1" ht="15" x14ac:dyDescent="0.25">
      <c r="A20" s="32"/>
      <c r="B20" s="63" t="str">
        <f>"= "&amp;D5&amp;" + ("&amp;D6&amp;" - "&amp;D5&amp;") / ("&amp;C6&amp;" - "&amp;C5&amp;") * (inschrijfprijs - "&amp;C5&amp;")"</f>
        <v>= 0 + (25 - 0) / (15000 - 17000) * (inschrijfprijs - 17000)</v>
      </c>
      <c r="C20" s="34"/>
      <c r="D20"/>
      <c r="E20" s="64"/>
      <c r="F20" s="32"/>
      <c r="G20" s="32"/>
      <c r="H20" s="32"/>
      <c r="I20" s="32"/>
      <c r="J20" s="61"/>
      <c r="K20" s="32"/>
    </row>
    <row r="21" spans="1:11" s="35" customFormat="1" ht="15" x14ac:dyDescent="0.25">
      <c r="A21" s="32"/>
      <c r="B21" s="65">
        <f>30/-400000</f>
        <v>-7.4999999999999993E-5</v>
      </c>
      <c r="C21" s="58">
        <f>B21*(C9-400000)</f>
        <v>29.999999999999996</v>
      </c>
      <c r="D21" s="34"/>
      <c r="E21" s="34"/>
      <c r="F21" s="32"/>
      <c r="G21" s="32"/>
      <c r="H21" s="32"/>
      <c r="I21" s="32"/>
      <c r="J21" s="61"/>
      <c r="K21" s="32"/>
    </row>
    <row r="22" spans="1:11" s="35" customFormat="1" ht="15" hidden="1" x14ac:dyDescent="0.25">
      <c r="A22" s="32"/>
      <c r="B22" s="66"/>
      <c r="C22" s="34"/>
      <c r="D22" s="34"/>
      <c r="E22" s="34"/>
      <c r="F22" s="32"/>
      <c r="G22" s="32"/>
      <c r="H22" s="32"/>
      <c r="I22" s="32"/>
      <c r="J22" s="61"/>
      <c r="K22" s="32"/>
    </row>
    <row r="23" spans="1:11" s="35" customFormat="1" ht="15" hidden="1" x14ac:dyDescent="0.25">
      <c r="A23" s="32"/>
      <c r="B23" s="65"/>
      <c r="C23" s="34"/>
      <c r="D23"/>
      <c r="E23" s="64"/>
      <c r="F23" s="32"/>
      <c r="G23" s="32"/>
      <c r="H23" s="32"/>
      <c r="I23" s="32"/>
      <c r="J23" s="61"/>
      <c r="K23" s="32"/>
    </row>
    <row r="24" spans="1:11" s="35" customFormat="1" ht="15" hidden="1" x14ac:dyDescent="0.25">
      <c r="A24" s="55"/>
      <c r="B24" s="67"/>
      <c r="C24" s="32"/>
      <c r="D24" s="32"/>
      <c r="E24"/>
      <c r="K24" s="68"/>
    </row>
    <row r="25" spans="1:11" s="35" customFormat="1" ht="15" hidden="1" customHeight="1" x14ac:dyDescent="0.25">
      <c r="A25" s="55"/>
      <c r="B25" s="32"/>
      <c r="C25" s="32"/>
      <c r="D25" s="32"/>
      <c r="E25" s="44"/>
      <c r="F25" s="69"/>
      <c r="G25" s="70"/>
      <c r="H25" s="71"/>
      <c r="I25" s="69"/>
      <c r="J25" s="72"/>
      <c r="K25" s="72"/>
    </row>
    <row r="26" spans="1:11" s="35" customFormat="1" ht="15" hidden="1" x14ac:dyDescent="0.25">
      <c r="A26" s="32"/>
      <c r="B26" s="55"/>
      <c r="C26" s="32"/>
      <c r="D26" s="32"/>
      <c r="E26" s="44"/>
      <c r="F26" s="69"/>
      <c r="G26" s="70"/>
      <c r="H26" s="71"/>
      <c r="I26" s="69"/>
      <c r="J26" s="72"/>
      <c r="K26" s="72"/>
    </row>
    <row r="27" spans="1:11" s="35" customFormat="1" ht="15" hidden="1" x14ac:dyDescent="0.25">
      <c r="A27" s="32"/>
      <c r="B27" s="34"/>
      <c r="C27" s="34"/>
      <c r="D27" s="34"/>
      <c r="E27" s="44"/>
      <c r="F27" s="45"/>
      <c r="G27" s="46"/>
      <c r="H27" s="47"/>
      <c r="I27" s="45"/>
      <c r="J27" s="56"/>
      <c r="K27" s="56"/>
    </row>
    <row r="28" spans="1:11" s="35" customFormat="1" ht="15" hidden="1" x14ac:dyDescent="0.25">
      <c r="A28" s="32"/>
      <c r="B28" s="34"/>
      <c r="C28" s="34"/>
      <c r="D28" s="34"/>
      <c r="E28" s="59"/>
      <c r="F28" s="58"/>
      <c r="G28" s="58"/>
      <c r="H28" s="58"/>
      <c r="I28" s="58"/>
      <c r="J28" s="44"/>
      <c r="K28" s="58"/>
    </row>
    <row r="29" spans="1:11" s="35" customFormat="1" ht="15" hidden="1" x14ac:dyDescent="0.25">
      <c r="A29" s="32"/>
      <c r="B29" s="34"/>
      <c r="C29" s="34"/>
      <c r="D29" s="34"/>
      <c r="E29" s="59"/>
      <c r="F29" s="58"/>
      <c r="G29" s="58"/>
      <c r="H29" s="58"/>
      <c r="I29" s="58"/>
      <c r="J29" s="58"/>
      <c r="K29" s="58"/>
    </row>
    <row r="30" spans="1:11" s="35" customFormat="1" ht="15" hidden="1" x14ac:dyDescent="0.25">
      <c r="A30" s="73"/>
      <c r="B30" s="34"/>
      <c r="C30" s="34"/>
      <c r="D30" s="34"/>
      <c r="E30" s="59"/>
      <c r="F30" s="58"/>
      <c r="G30" s="58"/>
      <c r="H30" s="58"/>
      <c r="I30" s="58"/>
      <c r="J30" s="58"/>
      <c r="K30" s="58"/>
    </row>
    <row r="31" spans="1:11" s="35" customFormat="1" ht="15" hidden="1" x14ac:dyDescent="0.25">
      <c r="A31" s="58"/>
      <c r="B31" s="34"/>
      <c r="C31" s="34"/>
      <c r="D31" s="34"/>
      <c r="E31" s="32"/>
      <c r="F31" s="74"/>
      <c r="G31" s="32"/>
      <c r="H31" s="32"/>
      <c r="I31" s="32"/>
      <c r="J31" s="32"/>
      <c r="K31" s="32"/>
    </row>
    <row r="32" spans="1:11" s="35" customFormat="1" ht="15" hidden="1" x14ac:dyDescent="0.25">
      <c r="A32" s="32"/>
      <c r="B32" s="34"/>
      <c r="C32" s="34"/>
      <c r="D32" s="34"/>
      <c r="E32" s="32"/>
      <c r="F32" s="32"/>
      <c r="G32" s="32"/>
      <c r="H32" s="32"/>
      <c r="I32" s="32"/>
      <c r="J32" s="32"/>
      <c r="K32" s="32"/>
    </row>
    <row r="33" spans="2:17" s="32" customFormat="1" ht="15" hidden="1" x14ac:dyDescent="0.25">
      <c r="B33" s="34"/>
      <c r="C33" s="34"/>
      <c r="D33" s="34"/>
      <c r="L33" s="35"/>
      <c r="M33" s="35"/>
      <c r="N33" s="35"/>
      <c r="O33" s="35"/>
      <c r="P33" s="35"/>
      <c r="Q33" s="35"/>
    </row>
    <row r="34" spans="2:17" s="32" customFormat="1" ht="15" hidden="1" x14ac:dyDescent="0.25">
      <c r="B34" s="55"/>
      <c r="L34" s="35"/>
      <c r="M34" s="35"/>
      <c r="N34" s="35"/>
      <c r="O34" s="35"/>
      <c r="P34" s="35"/>
      <c r="Q34" s="35"/>
    </row>
    <row r="35" spans="2:17" s="32" customFormat="1" ht="15" hidden="1" x14ac:dyDescent="0.25">
      <c r="B35" s="55"/>
      <c r="L35" s="35"/>
      <c r="M35" s="35"/>
      <c r="N35" s="35"/>
      <c r="O35" s="35"/>
      <c r="P35" s="35"/>
      <c r="Q35" s="35"/>
    </row>
    <row r="36" spans="2:17" s="32" customFormat="1" ht="15" hidden="1" x14ac:dyDescent="0.25">
      <c r="B36" s="55"/>
      <c r="L36" s="35"/>
      <c r="M36" s="35"/>
      <c r="N36" s="35"/>
      <c r="O36" s="35"/>
      <c r="P36" s="35"/>
      <c r="Q36" s="35"/>
    </row>
    <row r="37" spans="2:17" s="32" customFormat="1" ht="15" hidden="1" x14ac:dyDescent="0.25">
      <c r="B37" s="55"/>
      <c r="L37" s="35"/>
      <c r="M37" s="35"/>
      <c r="N37" s="35"/>
      <c r="O37" s="35"/>
      <c r="P37" s="35"/>
      <c r="Q37" s="35"/>
    </row>
    <row r="38" spans="2:17" s="32" customFormat="1" ht="15" hidden="1" x14ac:dyDescent="0.25">
      <c r="B38" s="55"/>
      <c r="L38" s="35"/>
      <c r="M38" s="35"/>
      <c r="N38" s="35"/>
      <c r="O38" s="35"/>
      <c r="P38" s="35"/>
      <c r="Q38" s="35"/>
    </row>
    <row r="39" spans="2:17" s="32" customFormat="1" ht="15" hidden="1" x14ac:dyDescent="0.25">
      <c r="B39" s="55"/>
      <c r="L39" s="35"/>
      <c r="M39" s="35"/>
      <c r="N39" s="35"/>
      <c r="O39" s="35"/>
      <c r="P39" s="35"/>
      <c r="Q39" s="35"/>
    </row>
    <row r="40" spans="2:17" s="32" customFormat="1" ht="15" hidden="1" x14ac:dyDescent="0.25">
      <c r="B40" s="55"/>
      <c r="L40" s="35"/>
      <c r="M40" s="35"/>
      <c r="N40" s="35"/>
      <c r="O40" s="35"/>
      <c r="P40" s="35"/>
      <c r="Q40" s="35"/>
    </row>
    <row r="41" spans="2:17" s="32" customFormat="1" ht="15" hidden="1" x14ac:dyDescent="0.25">
      <c r="B41" s="55"/>
      <c r="L41" s="35"/>
      <c r="M41" s="35"/>
      <c r="N41" s="35"/>
      <c r="O41" s="35"/>
      <c r="P41" s="35"/>
      <c r="Q41" s="35"/>
    </row>
    <row r="42" spans="2:17" s="32" customFormat="1" ht="15" hidden="1" x14ac:dyDescent="0.25">
      <c r="B42" s="55"/>
      <c r="L42" s="35"/>
      <c r="M42" s="35"/>
      <c r="N42" s="35"/>
      <c r="O42" s="35"/>
      <c r="P42" s="35"/>
      <c r="Q42" s="35"/>
    </row>
    <row r="43" spans="2:17" s="32" customFormat="1" ht="15" hidden="1" x14ac:dyDescent="0.25">
      <c r="B43" s="55"/>
      <c r="L43" s="35"/>
      <c r="M43" s="35"/>
      <c r="N43" s="35"/>
      <c r="O43" s="35"/>
      <c r="P43" s="35"/>
      <c r="Q43" s="35"/>
    </row>
    <row r="44" spans="2:17" s="32" customFormat="1" ht="15" hidden="1" x14ac:dyDescent="0.25">
      <c r="B44" s="55"/>
      <c r="L44" s="35"/>
      <c r="M44" s="35"/>
      <c r="N44" s="35"/>
      <c r="O44" s="35"/>
      <c r="P44" s="35"/>
      <c r="Q44" s="35"/>
    </row>
    <row r="45" spans="2:17" s="32" customFormat="1" ht="15" hidden="1" x14ac:dyDescent="0.25">
      <c r="B45" s="55"/>
      <c r="L45" s="35"/>
      <c r="M45" s="35"/>
      <c r="N45" s="35"/>
      <c r="O45" s="35"/>
      <c r="P45" s="35"/>
      <c r="Q45" s="35"/>
    </row>
    <row r="46" spans="2:17" s="32" customFormat="1" ht="15" hidden="1" x14ac:dyDescent="0.25">
      <c r="B46" s="55"/>
      <c r="L46" s="35"/>
      <c r="M46" s="35"/>
      <c r="N46" s="35"/>
      <c r="O46" s="35"/>
      <c r="P46" s="35"/>
      <c r="Q46" s="35"/>
    </row>
    <row r="47" spans="2:17" s="32" customFormat="1" ht="15" hidden="1" x14ac:dyDescent="0.25">
      <c r="B47" s="55"/>
      <c r="L47" s="35"/>
      <c r="M47" s="35"/>
      <c r="N47" s="35"/>
      <c r="O47" s="35"/>
      <c r="P47" s="35"/>
      <c r="Q47" s="35"/>
    </row>
    <row r="48" spans="2:17" s="32" customFormat="1" ht="15" hidden="1" x14ac:dyDescent="0.25">
      <c r="B48" s="55"/>
      <c r="L48" s="35"/>
      <c r="M48" s="35"/>
      <c r="N48" s="35"/>
      <c r="O48" s="35"/>
      <c r="P48" s="35"/>
      <c r="Q48" s="35"/>
    </row>
    <row r="49" spans="2:17" s="32" customFormat="1" ht="15" hidden="1" x14ac:dyDescent="0.25">
      <c r="B49" s="55"/>
      <c r="L49" s="35"/>
      <c r="M49" s="35"/>
      <c r="N49" s="35"/>
      <c r="O49" s="35"/>
      <c r="P49" s="35"/>
      <c r="Q49" s="35"/>
    </row>
    <row r="50" spans="2:17" s="32" customFormat="1" ht="15" hidden="1" x14ac:dyDescent="0.25">
      <c r="B50" s="55"/>
      <c r="L50" s="35"/>
      <c r="M50" s="35"/>
      <c r="N50" s="35"/>
      <c r="O50" s="35"/>
      <c r="P50" s="35"/>
      <c r="Q50" s="35"/>
    </row>
    <row r="51" spans="2:17" s="32" customFormat="1" ht="15" hidden="1" x14ac:dyDescent="0.25">
      <c r="B51" s="55"/>
      <c r="L51" s="35"/>
      <c r="M51" s="35"/>
      <c r="N51" s="35"/>
      <c r="O51" s="35"/>
      <c r="P51" s="35"/>
      <c r="Q51" s="35"/>
    </row>
    <row r="52" spans="2:17" s="32" customFormat="1" ht="15" hidden="1" x14ac:dyDescent="0.25">
      <c r="B52" s="55"/>
      <c r="L52" s="35"/>
      <c r="M52" s="35"/>
      <c r="N52" s="35"/>
      <c r="O52" s="35"/>
      <c r="P52" s="35"/>
      <c r="Q52" s="35"/>
    </row>
    <row r="53" spans="2:17" s="32" customFormat="1" ht="15" hidden="1" x14ac:dyDescent="0.25">
      <c r="B53" s="55"/>
      <c r="L53" s="35"/>
      <c r="M53" s="35"/>
      <c r="N53" s="35"/>
      <c r="O53" s="35"/>
      <c r="P53" s="35"/>
      <c r="Q53" s="35"/>
    </row>
    <row r="54" spans="2:17" s="32" customFormat="1" ht="15" hidden="1" x14ac:dyDescent="0.25">
      <c r="B54" s="55"/>
      <c r="L54" s="35"/>
      <c r="M54" s="35"/>
      <c r="N54" s="35"/>
      <c r="O54" s="35"/>
      <c r="P54" s="35"/>
      <c r="Q54" s="35"/>
    </row>
    <row r="55" spans="2:17" s="32" customFormat="1" ht="15" hidden="1" x14ac:dyDescent="0.25">
      <c r="B55" s="55"/>
      <c r="L55" s="35"/>
      <c r="M55" s="35"/>
      <c r="N55" s="35"/>
      <c r="O55" s="35"/>
      <c r="P55" s="35"/>
      <c r="Q55" s="35"/>
    </row>
    <row r="56" spans="2:17" s="32" customFormat="1" ht="15" hidden="1" x14ac:dyDescent="0.25">
      <c r="B56" s="55"/>
      <c r="L56" s="35"/>
      <c r="M56" s="35"/>
      <c r="N56" s="35"/>
      <c r="O56" s="35"/>
      <c r="P56" s="35"/>
      <c r="Q56" s="35"/>
    </row>
    <row r="57" spans="2:17" s="32" customFormat="1" ht="15" hidden="1" x14ac:dyDescent="0.25">
      <c r="B57" s="55"/>
      <c r="L57" s="35"/>
      <c r="M57" s="35"/>
      <c r="N57" s="35"/>
      <c r="O57" s="35"/>
      <c r="P57" s="35"/>
      <c r="Q57" s="35"/>
    </row>
    <row r="58" spans="2:17" s="32" customFormat="1" ht="15" hidden="1" x14ac:dyDescent="0.25">
      <c r="B58" s="55"/>
      <c r="L58" s="35"/>
      <c r="M58" s="35"/>
      <c r="N58" s="35"/>
      <c r="O58" s="35"/>
      <c r="P58" s="35"/>
      <c r="Q58" s="35"/>
    </row>
    <row r="59" spans="2:17" s="32" customFormat="1" ht="15" hidden="1" x14ac:dyDescent="0.25">
      <c r="B59" s="55"/>
      <c r="L59" s="35"/>
      <c r="M59" s="35"/>
      <c r="N59" s="35"/>
      <c r="O59" s="35"/>
      <c r="P59" s="35"/>
      <c r="Q59" s="35"/>
    </row>
    <row r="60" spans="2:17" s="32" customFormat="1" ht="15" hidden="1" x14ac:dyDescent="0.25">
      <c r="B60" s="55"/>
      <c r="L60" s="35"/>
      <c r="M60" s="35"/>
      <c r="N60" s="35"/>
      <c r="O60" s="35"/>
      <c r="P60" s="35"/>
      <c r="Q60" s="35"/>
    </row>
    <row r="61" spans="2:17" s="32" customFormat="1" ht="15" hidden="1" x14ac:dyDescent="0.25">
      <c r="B61" s="55"/>
      <c r="L61" s="35"/>
      <c r="M61" s="35"/>
      <c r="N61" s="35"/>
      <c r="O61" s="35"/>
      <c r="P61" s="35"/>
      <c r="Q61" s="35"/>
    </row>
    <row r="62" spans="2:17" s="32" customFormat="1" ht="15" hidden="1" x14ac:dyDescent="0.25">
      <c r="B62" s="55"/>
      <c r="L62" s="35"/>
      <c r="M62" s="35"/>
      <c r="N62" s="35"/>
      <c r="O62" s="35"/>
      <c r="P62" s="35"/>
      <c r="Q62" s="35"/>
    </row>
    <row r="63" spans="2:17" s="32" customFormat="1" ht="15" hidden="1" x14ac:dyDescent="0.25">
      <c r="B63" s="55"/>
      <c r="L63" s="35"/>
      <c r="M63" s="35"/>
      <c r="N63" s="35"/>
      <c r="O63" s="35"/>
      <c r="P63" s="35"/>
      <c r="Q63" s="35"/>
    </row>
    <row r="64" spans="2:17" s="32" customFormat="1" ht="15" hidden="1" x14ac:dyDescent="0.25">
      <c r="B64" s="55"/>
      <c r="L64" s="35"/>
      <c r="M64" s="35"/>
      <c r="N64" s="35"/>
      <c r="O64" s="35"/>
      <c r="P64" s="35"/>
      <c r="Q64" s="35"/>
    </row>
    <row r="65" spans="2:17" s="32" customFormat="1" ht="15" hidden="1" x14ac:dyDescent="0.25">
      <c r="B65" s="55"/>
      <c r="L65" s="35"/>
      <c r="M65" s="35"/>
      <c r="N65" s="35"/>
      <c r="O65" s="35"/>
      <c r="P65" s="35"/>
      <c r="Q65" s="35"/>
    </row>
    <row r="66" spans="2:17" s="32" customFormat="1" ht="15" hidden="1" x14ac:dyDescent="0.25">
      <c r="B66" s="55"/>
      <c r="L66" s="35"/>
      <c r="M66" s="35"/>
      <c r="N66" s="35"/>
      <c r="O66" s="35"/>
      <c r="P66" s="35"/>
      <c r="Q66" s="35"/>
    </row>
    <row r="67" spans="2:17" ht="14.45" customHeight="1" x14ac:dyDescent="0.25"/>
  </sheetData>
  <mergeCells count="2">
    <mergeCell ref="E2:J2"/>
    <mergeCell ref="A5:A9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B9467CFF15D442BE867093A4A13C02" ma:contentTypeVersion="3" ma:contentTypeDescription="Create a new document." ma:contentTypeScope="" ma:versionID="e100acbf541ef6eb75ea14d157232431">
  <xsd:schema xmlns:xsd="http://www.w3.org/2001/XMLSchema" xmlns:xs="http://www.w3.org/2001/XMLSchema" xmlns:p="http://schemas.microsoft.com/office/2006/metadata/properties" xmlns:ns2="9f2d0416-32c1-4b5b-95bf-023dd3ee64c4" targetNamespace="http://schemas.microsoft.com/office/2006/metadata/properties" ma:root="true" ma:fieldsID="9b184acf8e17a835495be40694064f91" ns2:_="">
    <xsd:import namespace="9f2d0416-32c1-4b5b-95bf-023dd3ee64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2d0416-32c1-4b5b-95bf-023dd3ee64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0D715B-3B22-4852-8335-BBDFDC9EA4D7}">
  <ds:schemaRefs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9f2d0416-32c1-4b5b-95bf-023dd3ee64c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79C4AB2-EA76-4DA0-AF42-E7EE91496D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2d0416-32c1-4b5b-95bf-023dd3ee64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A323AF-98F4-4EF7-968E-02E6E64F4F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Prijsinvulformulier</vt:lpstr>
      <vt:lpstr>Berekening punten G5.1</vt:lpstr>
      <vt:lpstr>Berekening punten G5.2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HvW</dc:creator>
  <cp:keywords/>
  <dc:description/>
  <cp:lastModifiedBy>Jong, Rutger de</cp:lastModifiedBy>
  <cp:revision/>
  <dcterms:created xsi:type="dcterms:W3CDTF">2017-05-23T06:29:30Z</dcterms:created>
  <dcterms:modified xsi:type="dcterms:W3CDTF">2025-10-23T09:54:01Z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0x0101005EB9467CFF15D442BE867093A4A13C02</vt:lpwstr>
  </property>
</Properties>
</file>